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07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8"/>
  <c r="B2" i="179"/>
  <c r="A2" i="173"/>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0" i="127"/>
  <c r="B61"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D4" i="7"/>
  <c r="B1760" i="106" s="1"/>
  <c r="D1760" i="106" s="1"/>
  <c r="D5" i="7"/>
  <c r="B1761" i="106" s="1"/>
  <c r="D1761" i="106" s="1"/>
  <c r="D9" i="7"/>
  <c r="B1767" i="106" s="1"/>
  <c r="D1767" i="106" s="1"/>
  <c r="F135" i="34"/>
  <c r="F130" i="34"/>
  <c r="F129" i="34"/>
  <c r="F126" i="34"/>
  <c r="B5847" i="106"/>
  <c r="D5847" i="106" s="1"/>
  <c r="B5752" i="106"/>
  <c r="D5752" i="106" s="1"/>
  <c r="B5599" i="106"/>
  <c r="D5599" i="106" s="1"/>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1" i="7"/>
  <c r="B1768" i="106" s="1"/>
  <c r="D1768" i="106" s="1"/>
  <c r="D15" i="7"/>
  <c r="B1772" i="106" s="1"/>
  <c r="D1772" i="106" s="1"/>
  <c r="B6191" i="106" l="1"/>
  <c r="D6191" i="106" s="1"/>
  <c r="J41" i="3"/>
  <c r="H109" i="5"/>
  <c r="F110" i="34"/>
  <c r="B5770" i="106"/>
  <c r="D5770" i="106" s="1"/>
  <c r="B83" i="36"/>
  <c r="K28" i="118"/>
  <c r="O27" i="118" s="1"/>
  <c r="O29" i="118" s="1"/>
  <c r="G5" i="4"/>
  <c r="B3409" i="106" s="1"/>
  <c r="D3409" i="106" s="1"/>
  <c r="I173" i="5"/>
  <c r="B4216" i="106" s="1"/>
  <c r="D4216" i="106" s="1"/>
  <c r="L354" i="29"/>
  <c r="F49" i="34"/>
  <c r="F42" i="34"/>
  <c r="J331" i="29"/>
  <c r="B7223" i="106" s="1"/>
  <c r="D7223" i="106" s="1"/>
  <c r="G331" i="29"/>
  <c r="B7220" i="106" s="1"/>
  <c r="D7220" i="106" s="1"/>
  <c r="J77" i="4"/>
  <c r="B6262" i="106" s="1"/>
  <c r="D6262" i="106" s="1"/>
  <c r="B4156" i="106"/>
  <c r="D4156" i="106" s="1"/>
  <c r="H341" i="29"/>
  <c r="B3656" i="106" s="1"/>
  <c r="D3656" i="106" s="1"/>
  <c r="K76" i="4"/>
  <c r="B3586" i="106" s="1"/>
  <c r="D3586" i="106" s="1"/>
  <c r="H76" i="4"/>
  <c r="B3298" i="106" s="1"/>
  <c r="D3298" i="106" s="1"/>
  <c r="B2091" i="106"/>
  <c r="D2091" i="106" s="1"/>
  <c r="K278" i="29"/>
  <c r="H166" i="29"/>
  <c r="E168" i="29"/>
  <c r="B1309" i="106" s="1"/>
  <c r="D1309" i="106" s="1"/>
  <c r="B1274" i="106"/>
  <c r="D1274" i="106" s="1"/>
  <c r="E102" i="29"/>
  <c r="B2790" i="106" s="1"/>
  <c r="D2790" i="106" s="1"/>
  <c r="K24" i="12"/>
  <c r="J90" i="28"/>
  <c r="N22" i="3"/>
  <c r="B283" i="106" s="1"/>
  <c r="D283" i="106" s="1"/>
  <c r="F19" i="7"/>
  <c r="G30" i="108"/>
  <c r="C173" i="5"/>
  <c r="B5223" i="106" s="1"/>
  <c r="D5223" i="106" s="1"/>
  <c r="B5096" i="106"/>
  <c r="D5096" i="106" s="1"/>
  <c r="C109" i="5"/>
  <c r="B5121" i="106" s="1"/>
  <c r="D5121" i="106" s="1"/>
  <c r="D13" i="7"/>
  <c r="B3726" i="106" s="1"/>
  <c r="D3726" i="106" s="1"/>
  <c r="B1223" i="106"/>
  <c r="D1223" i="106" s="1"/>
  <c r="D4" i="4"/>
  <c r="B2564" i="106" s="1"/>
  <c r="D2564" i="106" s="1"/>
  <c r="E109" i="5"/>
  <c r="E4" i="4" s="1"/>
  <c r="B2630" i="106" s="1"/>
  <c r="D2630" i="106" s="1"/>
  <c r="F61" i="34"/>
  <c r="K178" i="29"/>
  <c r="F13" i="4" s="1"/>
  <c r="B2596" i="106" s="1"/>
  <c r="D2596" i="106" s="1"/>
  <c r="B4087" i="106"/>
  <c r="D4087" i="106" s="1"/>
  <c r="G109" i="5"/>
  <c r="B6024" i="106" s="1"/>
  <c r="D6024" i="106" s="1"/>
  <c r="K339" i="29"/>
  <c r="D12" i="7"/>
  <c r="B1769" i="106" s="1"/>
  <c r="D1769" i="106" s="1"/>
  <c r="K274" i="5"/>
  <c r="B6022" i="106" s="1"/>
  <c r="D6022" i="106" s="1"/>
  <c r="L13" i="11"/>
  <c r="B2060" i="106" s="1"/>
  <c r="D2060" i="106" s="1"/>
  <c r="F173" i="5"/>
  <c r="D18" i="7"/>
  <c r="B4105" i="106" s="1"/>
  <c r="D4105" i="106" s="1"/>
  <c r="K7" i="4"/>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7733" i="106" l="1"/>
  <c r="D7733" i="106" s="1"/>
  <c r="K26" i="12"/>
  <c r="B7743" i="106" s="1"/>
  <c r="D7743" i="106" s="1"/>
  <c r="F275" i="5"/>
  <c r="D30" i="36"/>
  <c r="B7760" i="106"/>
  <c r="D7760" i="106" s="1"/>
  <c r="B3724" i="106"/>
  <c r="D3724" i="106" s="1"/>
  <c r="G15" i="4"/>
  <c r="B6032" i="106" s="1"/>
  <c r="D6032" i="106" s="1"/>
  <c r="F73" i="34"/>
  <c r="B6025" i="106"/>
  <c r="D6025" i="106" s="1"/>
  <c r="H4" i="4"/>
  <c r="C114" i="29"/>
  <c r="B757" i="106" s="1"/>
  <c r="D757" i="106" s="1"/>
  <c r="C6" i="4"/>
  <c r="B2553" i="106" s="1"/>
  <c r="D2553" i="106" s="1"/>
  <c r="F175" i="34"/>
  <c r="C4" i="4"/>
  <c r="B2551" i="106" s="1"/>
  <c r="D2551" i="106" s="1"/>
  <c r="B1381" i="106"/>
  <c r="D1381" i="106" s="1"/>
  <c r="G4" i="4"/>
  <c r="B2603" i="106" s="1"/>
  <c r="D2603" i="106" s="1"/>
  <c r="D19" i="7"/>
  <c r="B1775" i="106" s="1"/>
  <c r="D1775" i="106" s="1"/>
  <c r="B3670" i="106"/>
  <c r="D3670" i="106" s="1"/>
  <c r="K341" i="29"/>
  <c r="B3718" i="106"/>
  <c r="D3718"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J17" i="4"/>
  <c r="J19" i="4" s="1"/>
  <c r="B6229" i="106" s="1"/>
  <c r="D6229" i="106" s="1"/>
  <c r="K114" i="29"/>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<sst xmlns="http://schemas.openxmlformats.org/spreadsheetml/2006/main" count="5048" uniqueCount="2132">
  <si>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</si>
  <si>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</si>
  <si>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</si>
  <si>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</si>
  <si>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</si>
  <si>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</si>
  <si>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</si>
  <si>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</si>
  <si>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</si>
  <si>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</si>
  <si>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</si>
  <si>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</si>
  <si>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</si>
  <si>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</si>
  <si>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</si>
  <si>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</si>
  <si>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</si>
  <si>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</si>
  <si>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</si>
  <si>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</si>
  <si>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</si>
  <si>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</si>
  <si>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</si>
  <si>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</si>
  <si>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</si>
  <si>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</si>
  <si>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</si>
  <si>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</si>
  <si>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</si>
  <si>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</si>
  <si>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</si>
  <si>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</si>
  <si>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</si>
  <si>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</si>
  <si>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</si>
  <si>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</si>
  <si>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</si>
  <si>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</si>
  <si>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</si>
  <si>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</si>
  <si>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</si>
  <si>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</si>
  <si>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</si>
  <si>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</si>
  <si>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</si>
  <si>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</si>
  <si>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</si>
  <si>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</si>
  <si>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</si>
  <si>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</si>
  <si>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</si>
  <si>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</si>
  <si>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</si>
  <si>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</si>
  <si>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</si>
  <si>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</si>
  <si>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</si>
  <si>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</si>
  <si>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</si>
  <si>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</si>
  <si>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</si>
  <si>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</si>
  <si>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</si>
  <si>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</si>
  <si>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</si>
  <si>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</si>
  <si>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</si>
  <si>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</si>
  <si>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</si>
  <si>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</si>
  <si>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</si>
  <si>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</si>
  <si>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</si>
  <si>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</si>
  <si>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</si>
  <si>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</si>
  <si>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</si>
  <si>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</si>
  <si>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</si>
  <si>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</si>
  <si>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</si>
  <si>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</si>
  <si>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</si>
  <si>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</si>
  <si>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</si>
  <si>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</si>
  <si>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</si>
  <si>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</si>
  <si>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</si>
  <si>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</si>
  <si>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</si>
  <si>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</si>
  <si>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</si>
  <si>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</si>
  <si>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</si>
  <si>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</si>
  <si>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</si>
  <si>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</si>
  <si>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</si>
  <si>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</si>
  <si>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</si>
  <si>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</si>
  <si>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</si>
  <si>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</si>
  <si>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</si>
  <si>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</si>
  <si>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</si>
  <si>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</si>
  <si>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</si>
  <si>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</si>
  <si>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</si>
  <si>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</si>
  <si>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</si>
  <si>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</si>
  <si>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</si>
  <si>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</si>
  <si>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</si>
  <si>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</si>
  <si>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</si>
  <si>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</si>
  <si>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</si>
  <si>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</si>
  <si>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</si>
  <si>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</si>
  <si>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</si>
  <si>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</si>
  <si>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</si>
  <si>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</si>
  <si>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</si>
  <si>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</si>
  <si>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</si>
  <si>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</si>
  <si>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</si>
  <si>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</si>
  <si>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</si>
  <si>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</si>
  <si>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</si>
  <si>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</si>
  <si>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</si>
  <si>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</si>
  <si>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</si>
  <si>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</si>
  <si>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</si>
  <si>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</si>
  <si>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</si>
  <si>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</si>
  <si>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</si>
  <si>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</si>
  <si>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</si>
  <si>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</si>
  <si>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</si>
  <si>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</si>
  <si>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</si>
  <si>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</si>
  <si>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</si>
  <si>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</si>
  <si>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</si>
  <si>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</si>
  <si>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</si>
  <si>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</si>
  <si>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</si>
  <si>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</si>
  <si>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</si>
  <si>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</si>
  <si>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</si>
  <si>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</si>
  <si>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</si>
  <si>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</si>
  <si>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</si>
  <si>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</si>
  <si>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</si>
  <si>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</si>
  <si>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</si>
  <si>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</si>
  <si>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</si>
  <si>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</si>
  <si>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</si>
  <si>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</si>
  <si>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</si>
  <si>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</si>
  <si>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</si>
  <si>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</si>
  <si>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</si>
  <si>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</si>
  <si>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</si>
  <si>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</si>
  <si>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</si>
  <si>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</si>
  <si>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</si>
  <si>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</si>
  <si>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</si>
  <si>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</si>
  <si>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</si>
  <si>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</si>
  <si>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</si>
  <si>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</si>
  <si>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</si>
  <si>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</si>
  <si>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</si>
  <si>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</si>
  <si>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</si>
  <si>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</si>
  <si>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</si>
  <si>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</si>
  <si>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</si>
  <si>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</si>
  <si>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</si>
  <si>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</si>
  <si>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</si>
  <si>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</si>
  <si>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</si>
  <si>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</si>
  <si>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</si>
  <si>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</si>
  <si>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</si>
  <si>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</si>
  <si>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</si>
  <si>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</si>
  <si>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</si>
  <si>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</si>
  <si>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</si>
  <si>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</si>
  <si>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</si>
  <si>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</si>
  <si>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</si>
  <si>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</si>
  <si>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</si>
  <si>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</si>
  <si>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</si>
  <si>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</si>
  <si>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</si>
  <si>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</si>
  <si>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</si>
  <si>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</si>
  <si>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</si>
  <si>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</si>
  <si>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</si>
  <si>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</si>
  <si>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</si>
  <si>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</si>
  <si>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</si>
  <si>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</si>
  <si>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</si>
  <si>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</si>
  <si>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</si>
  <si>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</si>
  <si>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</si>
  <si>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</si>
  <si>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</si>
  <si>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</si>
  <si>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</si>
  <si>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</si>
  <si>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</si>
  <si>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</si>
  <si>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</si>
  <si>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</si>
  <si>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</si>
  <si>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</si>
  <si>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</si>
  <si>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</si>
  <si>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</si>
  <si>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</si>
  <si>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</si>
  <si>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</si>
  <si>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</si>
  <si>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</si>
  <si>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</si>
  <si>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</si>
  <si>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</si>
  <si>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</si>
  <si>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</si>
  <si>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</si>
  <si>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</si>
  <si>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</si>
  <si>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</si>
  <si>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</si>
  <si>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</si>
  <si>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</si>
  <si>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</si>
  <si>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</si>
  <si>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</si>
  <si>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</si>
  <si>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</si>
  <si>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</si>
  <si>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</si>
  <si>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</si>
  <si>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</si>
  <si>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</si>
  <si>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</si>
  <si>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</si>
  <si>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</si>
  <si>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</si>
  <si>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</si>
  <si>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</si>
  <si>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</si>
  <si>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</si>
  <si>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</si>
  <si>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</si>
  <si>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</si>
  <si>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</si>
  <si>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</si>
  <si>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</si>
  <si>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</si>
  <si>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</si>
  <si>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</si>
  <si>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</si>
  <si>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</si>
  <si>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</si>
  <si>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</si>
  <si>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</si>
  <si>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</si>
  <si>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</si>
  <si>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</si>
  <si>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</si>
  <si>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</si>
  <si>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</si>
  <si>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</si>
  <si>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</si>
  <si>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</si>
  <si>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</si>
  <si>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</si>
  <si>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</si>
  <si>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</si>
  <si>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</si>
  <si>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</si>
  <si>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</si>
  <si>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</si>
  <si>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</si>
  <si>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</si>
  <si>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</si>
  <si>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</si>
  <si>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</si>
  <si>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</si>
  <si>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</si>
  <si>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</si>
  <si>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</si>
  <si>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</si>
  <si>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</si>
  <si>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</si>
  <si>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</si>
  <si>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</si>
  <si>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</si>
  <si>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</si>
  <si>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</si>
  <si>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</si>
  <si>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</si>
  <si>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</si>
  <si>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</si>
  <si>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</si>
  <si>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</si>
  <si>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</si>
  <si>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</si>
  <si>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</si>
  <si>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</si>
  <si>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</si>
  <si>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</si>
  <si>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</si>
  <si>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</si>
  <si>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</si>
  <si>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</si>
  <si>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</si>
  <si>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</si>
  <si>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</si>
  <si>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</si>
  <si>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</si>
  <si>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</si>
  <si>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</si>
  <si>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</si>
  <si>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</si>
  <si>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</si>
  <si>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</si>
  <si>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</si>
  <si>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</si>
  <si>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</si>
  <si>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</si>
  <si>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</si>
  <si>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</si>
  <si>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</si>
  <si>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</si>
  <si>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</si>
  <si>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</si>
  <si>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</si>
  <si>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</si>
  <si>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</si>
  <si>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</si>
  <si>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</si>
  <si>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</si>
  <si>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</si>
  <si>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</si>
  <si>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</si>
  <si>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</si>
  <si>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</si>
  <si>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</si>
  <si>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</si>
  <si>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</si>
  <si>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</si>
  <si>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</si>
  <si>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</si>
  <si>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</si>
  <si>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</si>
  <si>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</si>
  <si>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</si>
  <si>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</si>
  <si>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</si>
  <si>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</si>
  <si>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</si>
  <si>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</si>
  <si>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</si>
  <si>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</si>
  <si>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</si>
  <si>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</si>
  <si>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</si>
  <si>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</si>
  <si>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</si>
  <si>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</si>
  <si>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</si>
  <si>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</si>
  <si>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</si>
  <si>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</si>
  <si>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</si>
  <si>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</si>
  <si>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</si>
  <si>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</si>
  <si>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</si>
  <si>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</si>
  <si>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</si>
  <si>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</si>
  <si>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</si>
  <si>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</si>
  <si>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</si>
  <si>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</si>
  <si>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</si>
  <si>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</si>
  <si>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</si>
  <si>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</si>
  <si>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</si>
  <si>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</si>
  <si>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</si>
  <si>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</si>
  <si>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</si>
  <si>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</si>
  <si>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</si>
  <si>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</si>
  <si>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</si>
  <si>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</si>
  <si>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</si>
  <si>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</si>
  <si>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</si>
  <si>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</si>
  <si>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</si>
  <si>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</si>
  <si>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</si>
  <si>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</si>
  <si>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</si>
  <si>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</si>
  <si>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</si>
  <si>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</si>
  <si>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</si>
  <si>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</si>
  <si>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</si>
  <si>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</si>
  <si>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</si>
  <si>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</si>
  <si>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</si>
  <si>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</si>
  <si>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</si>
  <si>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</si>
  <si>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</si>
  <si>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</si>
  <si>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</si>
  <si>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</si>
  <si>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</si>
  <si>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</si>
  <si>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</si>
  <si>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</si>
  <si>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</si>
  <si>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</si>
  <si>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</si>
  <si>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</si>
  <si>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</si>
  <si>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</si>
  <si>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</si>
  <si>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</si>
  <si>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</si>
  <si>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</si>
  <si>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</si>
  <si>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</si>
  <si>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</si>
  <si>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</si>
  <si>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</si>
  <si>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</si>
  <si>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</si>
  <si>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</si>
  <si>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</si>
  <si>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</si>
  <si>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</si>
  <si>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</si>
  <si>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</si>
  <si>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</si>
  <si>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</si>
  <si>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</si>
  <si>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</si>
  <si>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</si>
  <si>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</si>
  <si>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</si>
  <si>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</si>
  <si>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</si>
  <si>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</si>
  <si>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</si>
  <si>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</si>
  <si>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</si>
  <si>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</si>
  <si>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</si>
  <si>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</si>
  <si>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</si>
  <si>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</si>
  <si>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</si>
  <si>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</si>
  <si>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</si>
  <si>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</si>
  <si>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</si>
  <si>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</si>
  <si>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</si>
  <si>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</si>
  <si>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</si>
  <si>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</si>
  <si>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</si>
  <si>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</si>
  <si>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</si>
  <si>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</si>
  <si>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</si>
  <si>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</si>
  <si>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</si>
  <si>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</si>
  <si>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</si>
  <si>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</si>
  <si>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</si>
  <si>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</si>
  <si>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</si>
  <si>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</si>
  <si>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</si>
  <si>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</si>
  <si>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</si>
  <si>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</si>
  <si>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</si>
  <si>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</si>
  <si>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</si>
  <si>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</si>
  <si>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</si>
  <si>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</si>
  <si>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</si>
  <si>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</si>
  <si>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</si>
  <si>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</si>
  <si>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</si>
  <si>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</si>
  <si>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</si>
  <si>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</si>
  <si>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</si>
  <si>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</si>
  <si>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</si>
  <si>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</si>
  <si>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</si>
  <si>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</si>
  <si>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</si>
  <si>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</si>
  <si>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</si>
  <si>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</si>
  <si>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</si>
  <si>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</si>
  <si>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</si>
  <si>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</si>
  <si>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</si>
  <si>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</si>
  <si>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</si>
  <si>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</si>
  <si>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</si>
  <si>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</si>
  <si>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</si>
  <si>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</si>
  <si>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</si>
  <si>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</si>
  <si>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</si>
  <si>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</si>
  <si>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</si>
  <si>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</si>
  <si>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</si>
  <si>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</si>
  <si>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</si>
  <si>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</si>
  <si>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</si>
  <si>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</si>
  <si>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</si>
  <si>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</si>
  <si>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</si>
  <si>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</si>
  <si>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</si>
  <si>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</si>
  <si>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</si>
  <si>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</si>
  <si>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</si>
  <si>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</si>
  <si>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</si>
  <si>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</si>
  <si>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</si>
  <si>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</si>
  <si>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</si>
  <si>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</si>
  <si>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</si>
  <si>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</si>
  <si>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</si>
  <si>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</si>
  <si>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</si>
  <si>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</si>
  <si>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</si>
  <si>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</si>
  <si>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</si>
  <si>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</si>
  <si>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</si>
  <si>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</si>
  <si>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</si>
  <si>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</si>
  <si>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</si>
  <si>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</si>
  <si>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</si>
  <si>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</si>
  <si>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</si>
  <si>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</si>
  <si>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</si>
  <si>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</si>
  <si>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</si>
  <si>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</si>
  <si>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</si>
  <si>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</si>
  <si>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</si>
  <si>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</si>
  <si>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</si>
  <si>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</si>
  <si>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</si>
  <si>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</si>
  <si>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</si>
  <si>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</si>
  <si>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</si>
  <si>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</si>
  <si>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</si>
  <si>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</si>
  <si>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</si>
  <si>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</si>
  <si>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</si>
  <si>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</si>
  <si>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</si>
  <si>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</si>
  <si>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</si>
  <si>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</si>
  <si>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</si>
  <si>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</si>
  <si>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</si>
  <si>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</si>
  <si>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</si>
  <si>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</si>
  <si>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</si>
  <si>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</si>
  <si>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</si>
  <si>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</si>
  <si>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</si>
  <si>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</si>
  <si>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</si>
  <si>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</si>
  <si>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</si>
  <si>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</si>
  <si>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</si>
  <si>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</si>
  <si>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</si>
  <si>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</si>
  <si>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</si>
  <si>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</si>
  <si>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</si>
  <si>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</si>
  <si>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</si>
  <si>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</si>
  <si>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</si>
  <si>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</si>
  <si>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</si>
  <si>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</si>
  <si>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</si>
  <si>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</si>
  <si>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</si>
  <si>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</si>
  <si>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</si>
  <si>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</si>
  <si>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</si>
  <si>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</si>
  <si>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</si>
  <si>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</si>
  <si>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</si>
  <si>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</si>
  <si>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</si>
  <si>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</si>
  <si>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</si>
  <si>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</si>
  <si>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</si>
  <si>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</si>
  <si>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</si>
  <si>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</si>
  <si>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</si>
  <si>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</si>
  <si>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</si>
  <si>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</si>
  <si>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</si>
  <si>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</si>
  <si>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</si>
  <si>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</si>
  <si>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</si>
  <si>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</si>
  <si>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</si>
  <si>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</si>
  <si>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</si>
  <si>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</si>
  <si>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</si>
  <si>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</si>
  <si>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</si>
  <si>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</si>
  <si>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</si>
  <si>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</si>
  <si>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</si>
  <si>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</si>
  <si>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</si>
  <si>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</si>
  <si>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</si>
  <si>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</si>
  <si>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</si>
  <si>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</si>
  <si>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</si>
  <si>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</si>
  <si>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</si>
  <si>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</si>
  <si>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</si>
  <si>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</si>
  <si>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</si>
  <si>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</si>
  <si>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</si>
  <si>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</si>
  <si>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</si>
  <si>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</si>
  <si>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</si>
  <si>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</si>
  <si>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</si>
  <si>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</si>
  <si>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</si>
  <si>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</si>
  <si>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</si>
  <si>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</si>
  <si>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</si>
  <si>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</si>
  <si>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</si>
  <si>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</si>
  <si>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</si>
  <si>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</si>
  <si>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</si>
  <si>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</si>
  <si>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</si>
  <si>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</si>
  <si>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</si>
  <si>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</si>
  <si>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</si>
  <si>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</si>
  <si>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</si>
  <si>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</si>
  <si>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</si>
  <si>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</si>
  <si>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</si>
  <si>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</si>
  <si>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</si>
  <si>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</si>
  <si>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</si>
  <si>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</si>
  <si>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</si>
  <si>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</si>
  <si>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</si>
  <si>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</si>
  <si>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</si>
  <si>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</si>
  <si>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</si>
  <si>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</si>
  <si>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</si>
  <si>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</si>
  <si>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</si>
  <si>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</si>
  <si>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</si>
  <si>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</si>
  <si>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</si>
  <si>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</si>
  <si>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</si>
  <si>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</si>
  <si>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</si>
  <si>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</si>
  <si>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</si>
  <si>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</si>
  <si>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</si>
  <si>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</si>
  <si>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</si>
  <si>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</si>
  <si>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</si>
  <si>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</si>
  <si>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</si>
  <si>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</si>
  <si>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</si>
  <si>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</si>
  <si>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</si>
  <si>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</si>
  <si>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</si>
  <si>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</si>
  <si>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</si>
  <si>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</si>
  <si>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</si>
  <si>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</si>
  <si>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</si>
  <si>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</si>
  <si>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</si>
  <si>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</si>
  <si>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</si>
  <si>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</si>
  <si>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</si>
  <si>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</si>
  <si>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</si>
  <si>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</si>
  <si>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</si>
  <si>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</si>
  <si>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</si>
  <si>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</si>
  <si>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</si>
  <si>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</si>
  <si>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</si>
  <si>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</si>
  <si>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</si>
  <si>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</si>
  <si>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</si>
  <si>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</si>
  <si>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</si>
  <si>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</si>
  <si>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</si>
  <si>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</si>
  <si>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</si>
  <si>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</si>
  <si>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</si>
  <si>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</si>
  <si>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</si>
  <si>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</si>
  <si>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</si>
  <si>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</si>
  <si>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</si>
  <si>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</si>
  <si>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</si>
  <si>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</si>
  <si>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</si>
  <si>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</si>
  <si>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</si>
  <si>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</si>
  <si>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</si>
  <si>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</si>
  <si>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</si>
  <si>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</si>
  <si>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</si>
  <si>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</si>
  <si>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</si>
  <si>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</si>
  <si>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</si>
  <si>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</si>
  <si>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</si>
  <si>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</si>
  <si>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</si>
  <si>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</si>
  <si>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</si>
  <si>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</si>
  <si>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</si>
  <si>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</si>
  <si>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</si>
  <si>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</si>
  <si>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</si>
  <si>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</si>
  <si>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</si>
  <si>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</si>
  <si>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</si>
  <si>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</si>
  <si>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</si>
  <si>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</si>
  <si>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</si>
  <si>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</si>
  <si>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</si>
  <si>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</si>
  <si>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</si>
  <si>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</si>
  <si>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</si>
  <si>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</si>
  <si>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</si>
  <si>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</si>
  <si>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</si>
  <si>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</si>
  <si>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</si>
  <si>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</si>
  <si>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</si>
  <si>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</si>
  <si>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</si>
  <si>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</si>
  <si>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</si>
  <si>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</si>
  <si>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</si>
  <si>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</si>
  <si>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</si>
  <si>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</si>
  <si>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</si>
  <si>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</si>
  <si>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</si>
  <si>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</si>
  <si>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</si>
  <si>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</si>
  <si>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</si>
  <si>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</si>
  <si>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</si>
  <si>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</si>
  <si>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</si>
  <si>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</si>
  <si>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</si>
  <si>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</si>
  <si>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</si>
  <si>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</si>
  <si>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</si>
  <si>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</si>
  <si>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</si>
  <si>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</si>
  <si>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</si>
  <si>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</si>
  <si>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</si>
  <si>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</si>
  <si>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</si>
  <si>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</si>
  <si>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</si>
  <si>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</si>
  <si>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</si>
  <si>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</si>
  <si>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</si>
  <si>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</si>
  <si>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</si>
  <si>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</si>
  <si>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</si>
  <si>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</si>
  <si>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</si>
  <si>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</si>
  <si>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</si>
  <si>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</si>
  <si>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</si>
  <si>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</si>
  <si>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</si>
  <si>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</si>
  <si>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</si>
  <si>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</si>
  <si>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</si>
  <si>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</si>
  <si>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</si>
  <si>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</si>
  <si>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</si>
  <si>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</si>
  <si>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</si>
  <si>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</si>
  <si>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</si>
  <si>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</si>
  <si>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</si>
  <si>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</si>
  <si>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</si>
  <si>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</si>
  <si>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</si>
  <si>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</si>
  <si>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</si>
  <si>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</si>
  <si>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</si>
  <si>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</si>
  <si>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</si>
  <si>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</si>
  <si>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</si>
  <si>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</si>
  <si>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</si>
  <si>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</si>
  <si>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</si>
  <si>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</si>
  <si>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</si>
  <si>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</si>
  <si>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</si>
  <si>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</si>
  <si>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</si>
  <si>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</si>
  <si>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</si>
  <si>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</si>
  <si>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</si>
  <si>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</si>
  <si>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</si>
  <si>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</si>
  <si>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</si>
  <si>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</si>
  <si>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</si>
  <si>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</si>
  <si>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</si>
  <si>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</si>
  <si>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</si>
  <si>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</si>
  <si>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</si>
  <si>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</si>
  <si>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</si>
  <si>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</si>
  <si>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</si>
  <si>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</si>
  <si>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</si>
  <si>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</si>
  <si>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</si>
  <si>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</si>
  <si>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</si>
  <si>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</si>
  <si>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</si>
  <si>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</si>
  <si>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</si>
  <si>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</si>
  <si>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</si>
  <si>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</si>
  <si>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</si>
  <si>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</si>
  <si>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</si>
  <si>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</si>
  <si>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</si>
  <si>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</si>
  <si>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</si>
  <si>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</si>
  <si>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</si>
  <si>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</si>
  <si>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</si>
  <si>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</si>
  <si>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</si>
  <si>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</si>
  <si>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</si>
  <si>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</si>
  <si>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</si>
  <si>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</si>
  <si>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</si>
  <si>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</si>
  <si>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</si>
  <si>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</si>
  <si>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</si>
  <si>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</si>
  <si>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</si>
  <si>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</si>
  <si>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</si>
  <si>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</si>
  <si>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</si>
  <si>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</si>
  <si>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</si>
  <si>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</si>
  <si>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</si>
  <si>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</si>
  <si>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</si>
  <si>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</si>
  <si>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</si>
  <si>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</si>
  <si>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</si>
  <si>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</si>
  <si>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</si>
  <si>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</si>
  <si>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</si>
  <si>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</si>
  <si>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</si>
  <si>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</si>
  <si>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</si>
  <si>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</si>
  <si>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</si>
  <si>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</si>
  <si>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</si>
  <si>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</si>
  <si>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</si>
  <si>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</si>
  <si>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</si>
  <si>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</si>
  <si>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</si>
  <si>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</si>
  <si>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</si>
  <si>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</si>
  <si>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</si>
  <si>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</si>
  <si>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</si>
  <si>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</si>
  <si>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</si>
  <si>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</si>
  <si>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</si>
  <si>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</si>
  <si>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</si>
  <si>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</si>
  <si>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</si>
  <si>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</si>
  <si>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</si>
  <si>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</si>
  <si>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</si>
  <si>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</si>
  <si>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</si>
  <si>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</si>
  <si>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</si>
  <si>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</si>
  <si>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</si>
  <si>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</si>
  <si>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</si>
  <si>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</si>
  <si>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</si>
  <si>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</si>
  <si>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</si>
  <si>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</si>
  <si>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</si>
  <si>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</si>
  <si>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</si>
  <si>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</si>
  <si>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</si>
  <si>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</si>
  <si>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</si>
  <si>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</si>
  <si>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</si>
  <si>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</si>
  <si>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</si>
  <si>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</si>
  <si>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</si>
  <si>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</si>
  <si>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</si>
  <si>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</si>
  <si>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</si>
  <si>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</si>
  <si>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</si>
  <si>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</si>
  <si>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</si>
  <si>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</si>
  <si>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</si>
  <si>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</si>
  <si>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</si>
  <si>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</si>
  <si>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</si>
  <si>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</si>
  <si>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</si>
  <si>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</si>
  <si>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</si>
  <si>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</si>
  <si>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</si>
  <si>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</si>
  <si>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</si>
  <si>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</si>
  <si>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</si>
  <si>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</si>
  <si>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</si>
  <si>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</si>
  <si>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</si>
  <si>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</si>
  <si>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</si>
  <si>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</si>
  <si>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</si>
  <si>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</si>
  <si>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</si>
  <si>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</si>
  <si>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</si>
  <si>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</si>
  <si>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</si>
  <si>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</si>
  <si>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</si>
  <si>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</si>
  <si>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</si>
  <si>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</si>
  <si>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</si>
  <si>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</si>
  <si>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</si>
  <si>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</si>
  <si>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</si>
  <si>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</si>
  <si>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</si>
  <si>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</si>
  <si>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</si>
  <si>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</si>
  <si>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</si>
  <si>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</si>
  <si>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</si>
  <si>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</si>
  <si>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</si>
  <si>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</si>
  <si>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</si>
  <si>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</si>
  <si>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</si>
  <si>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</si>
  <si>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</si>
  <si>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</si>
  <si>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</si>
  <si>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</si>
  <si>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</si>
  <si>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</si>
  <si>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</si>
  <si>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</si>
  <si>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</si>
  <si>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</si>
  <si>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</si>
  <si>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</si>
  <si>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</si>
  <si>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</si>
  <si>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</si>
  <si>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</si>
  <si>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</si>
  <si>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</si>
  <si>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</si>
  <si>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</si>
  <si>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</si>
  <si>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</si>
  <si>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</si>
  <si>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</si>
  <si>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</si>
  <si>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</si>
  <si>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</si>
  <si>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</si>
  <si>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</si>
  <si>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</si>
  <si>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</si>
  <si>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</si>
  <si>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</si>
  <si>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</si>
  <si>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</si>
  <si>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</si>
  <si>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</si>
  <si>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</si>
  <si>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</si>
  <si>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</si>
  <si>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</si>
  <si>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</si>
  <si>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</si>
  <si>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</si>
  <si>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</si>
  <si>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</si>
  <si>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</si>
  <si>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</si>
  <si>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</si>
  <si>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</si>
  <si>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</si>
  <si>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</si>
  <si>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</si>
  <si>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</si>
  <si>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</si>
  <si>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</si>
  <si>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</si>
  <si>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</si>
  <si>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</si>
  <si>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</si>
  <si>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</si>
  <si>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</si>
  <si>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</si>
  <si>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</si>
  <si>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</si>
  <si>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</si>
  <si>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</si>
  <si>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</si>
  <si>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</si>
  <si>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</si>
  <si>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</si>
  <si>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</si>
  <si>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</si>
  <si>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</si>
  <si>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</si>
  <si>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</si>
  <si>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</si>
  <si>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</si>
  <si>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</si>
  <si>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</si>
  <si>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</si>
  <si>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</si>
  <si>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</si>
  <si>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</si>
  <si>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</si>
  <si>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</si>
  <si>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</si>
  <si>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</si>
  <si>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</si>
  <si>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</si>
  <si>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</si>
  <si>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</si>
  <si>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</si>
  <si>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</si>
  <si>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</si>
  <si>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</si>
  <si>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</si>
  <si>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</si>
  <si>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</si>
  <si>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</si>
  <si>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</si>
  <si>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</si>
  <si>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</si>
  <si>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</si>
  <si>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</si>
  <si>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</si>
  <si>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</si>
  <si>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</si>
  <si>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</si>
  <si>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</si>
  <si>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</si>
  <si>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</si>
  <si>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</si>
  <si>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</si>
  <si>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</si>
  <si>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</si>
  <si>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</si>
  <si>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</si>
  <si>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</si>
  <si>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</si>
  <si>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</si>
  <si>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</si>
  <si>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</si>
  <si>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</si>
  <si>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</si>
  <si>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</si>
  <si>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</si>
  <si>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</si>
  <si>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</si>
  <si>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</si>
  <si>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</si>
  <si>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</si>
  <si>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</si>
  <si>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</si>
  <si>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</si>
  <si>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</si>
  <si>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</si>
  <si>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</si>
  <si>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</si>
  <si>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</si>
  <si>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</si>
  <si>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</si>
  <si>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</si>
  <si>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</si>
  <si>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</si>
  <si>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</si>
  <si>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</si>
  <si>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</si>
  <si>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</si>
  <si>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</si>
  <si>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</si>
  <si>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</si>
  <si>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</si>
  <si>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</si>
  <si>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</si>
  <si>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</si>
  <si>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</si>
  <si>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</si>
  <si>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</si>
  <si>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</si>
  <si>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</si>
  <si>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</si>
  <si>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</si>
  <si>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</si>
  <si>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</si>
  <si>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</si>
  <si>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</si>
  <si>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</si>
  <si>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</si>
  <si>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</si>
  <si>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</si>
  <si>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</si>
  <si>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</si>
  <si>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</si>
  <si>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</si>
  <si>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</si>
  <si>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</si>
  <si>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</si>
  <si>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</si>
  <si>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</si>
  <si>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</si>
  <si>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</si>
  <si>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</si>
  <si>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</si>
  <si>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</si>
  <si>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</si>
  <si>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</si>
  <si>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</si>
  <si>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</si>
  <si>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</si>
  <si>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</si>
  <si>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</si>
  <si>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</si>
  <si>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</si>
  <si>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</si>
  <si>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</si>
  <si>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</si>
  <si>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</si>
  <si>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</si>
  <si>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</si>
  <si>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</si>
  <si>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</si>
  <si>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</si>
  <si>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</si>
  <si>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</si>
  <si>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</si>
  <si>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</si>
  <si>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</si>
  <si>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</si>
  <si>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</si>
  <si>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</si>
  <si>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</si>
  <si>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</si>
  <si>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</si>
  <si>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</si>
  <si>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</si>
  <si>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</si>
  <si>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</si>
  <si>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</si>
  <si>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</si>
  <si>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</si>
  <si>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</si>
  <si>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</si>
  <si>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</si>
  <si>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</si>
  <si>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</si>
  <si>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</si>
  <si>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</si>
  <si>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</si>
  <si>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</si>
  <si>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</si>
  <si>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</si>
  <si>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</si>
  <si>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</si>
  <si>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</si>
  <si>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</si>
  <si>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</si>
  <si>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</si>
  <si>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</si>
  <si>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</si>
  <si>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</si>
  <si>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</si>
  <si>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</si>
  <si>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</si>
  <si>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</si>
  <si>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</si>
  <si>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</si>
  <si>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</si>
  <si>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</si>
  <si>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</si>
  <si>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</si>
  <si>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</si>
  <si>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</si>
  <si>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</si>
  <si>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</si>
  <si>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</si>
  <si>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</si>
  <si>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</si>
  <si>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</si>
  <si>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</si>
  <si>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</si>
  <si>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</si>
  <si>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</si>
  <si>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</si>
  <si>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</si>
  <si>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</si>
  <si>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</si>
  <si>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</si>
  <si>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</si>
  <si>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</si>
  <si>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</si>
  <si>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</si>
  <si>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</si>
  <si>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</si>
  <si>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</si>
  <si>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</si>
  <si>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</si>
  <si>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</si>
  <si>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</si>
  <si>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</si>
  <si>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</si>
  <si>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</si>
  <si>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</si>
  <si>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</si>
  <si>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</si>
  <si>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</si>
  <si>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</si>
  <si>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</si>
  <si>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</si>
  <si>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</si>
  <si>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</si>
  <si>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</si>
  <si>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</si>
  <si>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</si>
  <si>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</si>
  <si>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</si>
  <si>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</si>
  <si>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</si>
  <si>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</si>
  <si>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</si>
  <si>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</si>
  <si>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</si>
  <si>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</si>
  <si>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</si>
  <si>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</si>
  <si>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</si>
  <si>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</si>
  <si>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</si>
  <si>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</si>
  <si>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</si>
  <si>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</si>
  <si>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</si>
  <si>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</si>
  <si>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</si>
  <si>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</si>
  <si>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</si>
  <si>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</si>
  <si>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</si>
  <si>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</si>
  <si>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</si>
  <si>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</si>
  <si>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</si>
  <si>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</si>
  <si>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</si>
  <si>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</si>
  <si>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</si>
  <si>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</si>
  <si>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</si>
  <si>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</si>
  <si>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</si>
  <si>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</si>
  <si>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</si>
  <si>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</si>
  <si>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</si>
  <si>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</si>
  <si>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</si>
  <si>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</si>
  <si>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</si>
  <si>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</si>
  <si>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</si>
  <si>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</si>
  <si>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</si>
  <si>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</si>
  <si>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</si>
  <si>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</si>
  <si>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</si>
  <si>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</si>
  <si>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</si>
  <si>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</si>
  <si>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</si>
  <si>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</si>
  <si>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</si>
  <si>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</si>
  <si>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</si>
  <si>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</si>
  <si>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</si>
  <si>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</si>
  <si>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</si>
  <si>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</si>
  <si>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</si>
  <si>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</si>
  <si>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</si>
  <si>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</si>
  <si>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</si>
  <si>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</si>
  <si>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</si>
  <si>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</si>
  <si>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</si>
  <si>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</si>
  <si>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</si>
  <si>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</si>
  <si>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</si>
  <si>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</si>
  <si>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</si>
  <si>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</si>
  <si>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</si>
  <si>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</si>
  <si>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</si>
  <si>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</si>
  <si>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</si>
  <si>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</si>
  <si>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</si>
  <si>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</si>
  <si>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</si>
  <si>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</si>
  <si>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</si>
  <si>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</si>
  <si>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</si>
  <si>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</si>
  <si>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</si>
  <si>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</si>
  <si>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</si>
  <si>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</si>
  <si>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</si>
  <si>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</si>
  <si>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</si>
  <si>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</si>
  <si>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</si>
  <si>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</si>
  <si>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</si>
  <si>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</si>
  <si>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</si>
  <si>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</si>
  <si>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</si>
  <si>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</si>
  <si>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</si>
  <si>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</si>
  <si>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</si>
  <si>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</si>
  <si>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</si>
  <si>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</si>
  <si>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</si>
  <si>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</si>
  <si>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</si>
  <si>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</si>
  <si>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</si>
  <si>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</si>
  <si>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</si>
  <si>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</si>
  <si>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</si>
  <si>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</si>
  <si>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</si>
  <si>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</si>
  <si>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</si>
  <si>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</si>
  <si>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</si>
  <si>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</si>
  <si>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</si>
  <si>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</si>
  <si>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</si>
  <si>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</si>
  <si>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</si>
  <si>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</si>
  <si>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</si>
  <si>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</si>
  <si>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</si>
  <si>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</si>
  <si>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</si>
  <si>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</si>
  <si>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</si>
  <si>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</si>
  <si>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</si>
  <si>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</si>
  <si>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</si>
  <si>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</si>
  <si>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</si>
  <si>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</si>
  <si>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</si>
  <si>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</si>
  <si>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</si>
  <si>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</si>
  <si>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</si>
  <si>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</si>
  <si>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</si>
  <si>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</si>
  <si>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</si>
  <si>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</si>
  <si>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</si>
  <si>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</si>
  <si>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</si>
  <si>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</si>
  <si>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</si>
  <si>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</si>
  <si>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</si>
  <si>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</si>
  <si>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</si>
  <si>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</si>
  <si>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</si>
  <si>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</si>
  <si>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</si>
  <si>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</si>
  <si>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</si>
  <si>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</si>
  <si>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</si>
  <si>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</si>
  <si>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</si>
  <si>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</si>
  <si>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</si>
  <si>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</si>
  <si>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</si>
  <si>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</si>
  <si>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</si>
  <si>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</si>
  <si>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</si>
  <si>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</si>
  <si>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</si>
  <si>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</si>
  <si>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</si>
  <si>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</si>
  <si>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</si>
  <si>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</si>
  <si>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</si>
  <si>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</si>
  <si>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</si>
  <si>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</si>
  <si>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</si>
  <si>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</si>
  <si>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</si>
  <si>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</si>
  <si>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</si>
  <si>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</si>
  <si>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</si>
  <si>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</si>
  <si>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</si>
  <si>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</si>
  <si>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</si>
  <si>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</si>
  <si>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</si>
  <si>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</si>
  <si>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</si>
  <si>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</si>
  <si>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</si>
  <si>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</si>
  <si>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</si>
  <si>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</si>
  <si>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</si>
  <si>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</si>
  <si>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</si>
  <si>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</si>
  <si>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</si>
  <si>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</si>
  <si>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</si>
  <si>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</si>
  <si>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</si>
  <si>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</si>
  <si>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</si>
  <si>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</si>
  <si>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</si>
  <si>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</si>
  <si>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</si>
  <si>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</si>
  <si>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</si>
  <si>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</si>
  <si>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</si>
  <si>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</si>
  <si>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</si>
  <si>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</si>
  <si>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</si>
  <si>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</si>
  <si>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</si>
  <si>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</si>
  <si>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</si>
  <si>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</si>
  <si>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</si>
  <si>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</si>
  <si>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</si>
  <si>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</si>
  <si>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</si>
  <si>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</si>
  <si>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</si>
  <si>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</si>
  <si>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</si>
  <si>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</si>
  <si>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</si>
  <si>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</si>
  <si>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</si>
  <si>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</si>
  <si>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</si>
  <si>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</si>
  <si>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</si>
  <si>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</si>
  <si>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</si>
  <si>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</si>
  <si>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</si>
  <si>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</si>
  <si>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</si>
  <si>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</si>
  <si>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</si>
  <si>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</si>
  <si>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</si>
  <si>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</si>
  <si>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</si>
  <si>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</si>
  <si>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</si>
  <si>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</si>
  <si>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</si>
  <si>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</si>
  <si>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</si>
  <si>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</si>
  <si>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</si>
  <si>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</si>
  <si>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</si>
  <si>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</si>
  <si>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</si>
  <si>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</si>
  <si>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</si>
  <si>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</si>
  <si>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</si>
  <si>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</si>
  <si>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</si>
  <si>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</si>
  <si>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</si>
  <si>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</si>
  <si>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</si>
  <si>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</si>
  <si>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</si>
  <si>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</si>
  <si>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</si>
  <si>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</si>
  <si>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</si>
  <si>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</si>
  <si>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</si>
  <si>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</si>
  <si>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</si>
  <si>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</si>
  <si>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</si>
  <si>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</si>
  <si>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</si>
  <si>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</si>
  <si>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</si>
  <si>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</si>
  <si>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</si>
  <si>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</si>
  <si>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</si>
  <si>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</si>
  <si>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</si>
  <si>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</si>
  <si>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</si>
  <si>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</si>
  <si>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</si>
  <si>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</si>
  <si>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</si>
  <si>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</si>
  <si>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</si>
  <si>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</si>
  <si>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</si>
  <si>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</si>
  <si>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</si>
  <si>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</si>
  <si>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</si>
  <si>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</si>
  <si>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</si>
  <si>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</si>
  <si>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</si>
  <si>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</si>
  <si>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</si>
  <si>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</si>
  <si>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</si>
  <si>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</si>
  <si>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</si>
  <si>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</si>
  <si>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</si>
  <si>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</si>
  <si>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</si>
  <si>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</si>
  <si>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</si>
  <si>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</si>
  <si>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</si>
  <si>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</si>
  <si>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</si>
  <si>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</si>
  <si>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</si>
  <si>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</si>
  <si>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</si>
  <si>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</si>
  <si>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</si>
  <si>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</si>
  <si>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</si>
  <si>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</si>
  <si>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</si>
  <si>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</si>
  <si>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</si>
  <si>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</si>
  <si>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</si>
  <si>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</si>
  <si>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</si>
  <si>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</si>
  <si>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</si>
  <si>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</si>
  <si>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</si>
  <si>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</si>
  <si>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</si>
  <si>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</si>
  <si>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</si>
  <si>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</si>
  <si>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</si>
  <si>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</si>
  <si>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</si>
  <si>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</si>
  <si>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</si>
  <si>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</si>
  <si>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</si>
  <si>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</si>
  <si>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</si>
  <si>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</si>
  <si>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</si>
  <si>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</si>
  <si>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</si>
  <si>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</si>
  <si>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</si>
  <si>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</si>
  <si>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</si>
  <si>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</si>
  <si>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</si>
  <si>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</si>
  <si>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</si>
  <si>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</si>
  <si>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</si>
  <si>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</si>
  <si>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</si>
  <si>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</si>
  <si>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</si>
  <si>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</si>
  <si>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</si>
  <si>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</si>
  <si>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</si>
  <si>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</si>
  <si>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</si>
  <si>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</si>
  <si>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</si>
  <si>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</si>
  <si>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</si>
  <si>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</si>
  <si>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</si>
  <si>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</si>
  <si>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</si>
  <si>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</si>
  <si>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</si>
  <si>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</si>
  <si>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</si>
  <si>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</si>
  <si>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</si>
  <si>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</si>
  <si>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</si>
  <si>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</si>
  <si>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</si>
  <si>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</si>
  <si>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</si>
  <si>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</si>
  <si>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</si>
  <si>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</si>
  <si>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</si>
  <si>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</si>
  <si>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</si>
  <si>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</si>
  <si>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</si>
  <si>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</si>
  <si>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</si>
  <si>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</si>
  <si>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</si>
  <si>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</si>
  <si>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</si>
  <si>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</si>
  <si>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</si>
  <si>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</si>
  <si>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</si>
  <si>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</si>
  <si>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</si>
  <si>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</si>
  <si>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</si>
  <si>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</si>
  <si>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</si>
  <si>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</si>
  <si>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</si>
  <si>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</si>
  <si>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</si>
  <si>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</si>
  <si>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</si>
  <si>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</si>
  <si>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</si>
  <si>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</si>
  <si>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</si>
  <si>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</si>
  <si>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</si>
  <si>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</si>
  <si>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</si>
  <si>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</si>
  <si>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</si>
  <si>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</si>
  <si>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</si>
  <si>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</si>
  <si>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</si>
  <si>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</si>
  <si>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</si>
  <si>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</si>
  <si>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</si>
  <si>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</si>
  <si>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</si>
  <si>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</si>
  <si>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</si>
  <si>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</si>
  <si>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</si>
  <si>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</si>
  <si>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</si>
  <si>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</si>
  <si>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</si>
  <si>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</si>
  <si>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</si>
  <si>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</si>
  <si>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</si>
  <si>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</si>
  <si>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</si>
  <si>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</si>
  <si>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</si>
  <si>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</si>
  <si>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</si>
  <si>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</si>
  <si>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</si>
  <si>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</si>
  <si>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</si>
  <si>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</si>
  <si>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</si>
  <si>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</si>
  <si>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</si>
  <si>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</si>
  <si>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</si>
  <si>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</si>
  <si>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</si>
  <si>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</si>
  <si>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</si>
  <si>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</si>
  <si>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</si>
  <si>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</si>
  <si>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</si>
  <si>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</si>
  <si>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</si>
  <si>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</si>
  <si>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</si>
  <si>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</si>
  <si>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</si>
  <si>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</si>
  <si>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</si>
  <si>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</si>
  <si>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</si>
  <si>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</si>
  <si>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</si>
  <si>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</si>
  <si>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</si>
  <si>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</si>
  <si>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</si>
  <si>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</si>
  <si>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</si>
  <si>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</si>
  <si>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</si>
  <si>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</si>
  <si>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</si>
  <si>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</si>
  <si>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</si>
  <si>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</si>
  <si>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</si>
  <si>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</si>
  <si>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</si>
  <si>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</si>
  <si>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</si>
  <si>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</si>
  <si>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</si>
  <si>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</si>
  <si>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</si>
  <si>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</si>
  <si>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</si>
  <si>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</si>
  <si>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</si>
  <si>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</si>
  <si>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</si>
  <si>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</si>
  <si>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</si>
  <si>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</si>
  <si>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</si>
  <si>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</si>
  <si>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</si>
  <si>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</si>
  <si>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</si>
  <si>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</si>
  <si>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</si>
  <si>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</si>
  <si>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</si>
  <si>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</si>
  <si>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</si>
  <si>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</si>
  <si>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</si>
  <si>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</si>
  <si>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</si>
  <si>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</si>
  <si>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</si>
  <si>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</si>
  <si>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</si>
  <si>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</si>
  <si>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</si>
  <si>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</si>
  <si>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</si>
  <si>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</si>
  <si>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</si>
  <si>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</si>
  <si>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</si>
  <si>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</si>
  <si>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</si>
  <si>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</si>
  <si>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</si>
  <si>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</si>
  <si>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</si>
  <si>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</si>
  <si>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</si>
  <si>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</si>
  <si>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</si>
  <si>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</si>
  <si>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</si>
  <si>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</si>
  <si>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</si>
  <si>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</si>
  <si>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</si>
  <si>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</si>
  <si>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</si>
  <si>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</si>
  <si>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</si>
  <si>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</si>
  <si>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</si>
  <si>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</si>
  <si>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</si>
  <si>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</si>
  <si>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</si>
  <si>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</si>
  <si>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</si>
  <si>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</si>
  <si>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</si>
  <si>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CHAMPAIGN</t>
  </si>
  <si>
    <t>406 S MAIN ST, PO BOX 70</t>
  </si>
  <si>
    <t>GIFFORD</t>
  </si>
  <si>
    <t>grimsleyr@gifford.k12.il.us</t>
  </si>
  <si>
    <t>217.568.7733</t>
  </si>
  <si>
    <t>217.568.7228</t>
  </si>
  <si>
    <t>RUSSELL LEIGH &amp; ASSOCIATES</t>
  </si>
  <si>
    <t>RUSS LEIGH</t>
  </si>
  <si>
    <t>228 E MAIN ST</t>
  </si>
  <si>
    <t>HOOPESTON</t>
  </si>
  <si>
    <t>IL</t>
  </si>
  <si>
    <t>217.283.9336</t>
  </si>
  <si>
    <t>217.283.9736</t>
  </si>
  <si>
    <t>065.018319</t>
  </si>
  <si>
    <t>admin@russleigh.com</t>
  </si>
  <si>
    <t>2006 BUILDING BOND</t>
  </si>
  <si>
    <t>Rural Champaign County Special Educ Coop</t>
  </si>
  <si>
    <t>Page 11 - Acct 1999 Other</t>
  </si>
  <si>
    <t xml:space="preserve">   </t>
  </si>
  <si>
    <t>Col 10 - Educational</t>
  </si>
  <si>
    <t>Page 14 - Acct 4998 - Other Restricted Rev From Fed</t>
  </si>
  <si>
    <t xml:space="preserve">Col 10 - Educational </t>
  </si>
  <si>
    <t>Transportation Director Salary &amp; Benefits</t>
  </si>
  <si>
    <t>2016 GO REFUNDING BONDS</t>
  </si>
  <si>
    <t>Refunds/Reimbursements - $20,175</t>
  </si>
  <si>
    <t>Col 20 - Operations &amp; Maintenance</t>
  </si>
  <si>
    <t>Refunds/Reimbursements - $102</t>
  </si>
  <si>
    <t>REAP Grant - $4,288</t>
  </si>
  <si>
    <t>Page 18 - Funct #2190 - Other Support Services</t>
  </si>
  <si>
    <t>The District was over-budget in the Education Fund by $451,577 and Debt Services by $1,058,604</t>
  </si>
  <si>
    <t>Rod Grimsley</t>
  </si>
  <si>
    <t>Gifford CCSD 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</si>
</sst>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1740477</xdr:colOff>
          <xdr:row>5</xdr:row>
          <xdr:rowOff>69272</xdr:rowOff>
        </xdr:from>
        <xdr:to>
          <xdr:col>0</xdr:col>
          <xdr:colOff>2651414</xdr:colOff>
          <xdr:row>9</xdr:row>
          <xdr:rowOff>107372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2099</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t="s">
        <v>2099</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0">
        <v>9010188004</v>
      </c>
      <c r="B13" s="2181"/>
      <c r="C13" s="2181"/>
      <c r="D13" s="2181"/>
      <c r="E13" s="2181"/>
      <c r="F13" s="2181"/>
      <c r="G13" s="2181"/>
      <c r="H13" s="2182"/>
      <c r="I13" s="184"/>
      <c r="J13" s="183"/>
      <c r="K13" s="181"/>
      <c r="L13" s="183"/>
      <c r="M13" s="183"/>
      <c r="N13" s="183"/>
      <c r="O13" s="183"/>
      <c r="P13" s="183"/>
      <c r="Q13" s="183"/>
      <c r="R13" s="183"/>
      <c r="S13" s="183"/>
      <c r="T13" s="2185" t="s">
        <v>2106</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2100</v>
      </c>
      <c r="B15" s="2183"/>
      <c r="C15" s="2183"/>
      <c r="D15" s="2183"/>
      <c r="E15" s="2183"/>
      <c r="F15" s="2183"/>
      <c r="G15" s="2183"/>
      <c r="H15" s="2184"/>
      <c r="T15" s="2115" t="s">
        <v>2107</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2131</v>
      </c>
      <c r="B17" s="2141"/>
      <c r="C17" s="2141"/>
      <c r="D17" s="2141"/>
      <c r="E17" s="2141"/>
      <c r="F17" s="2141"/>
      <c r="G17" s="2141"/>
      <c r="H17" s="2166"/>
      <c r="T17" s="2194" t="s">
        <v>2108</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2101</v>
      </c>
      <c r="B19" s="2132"/>
      <c r="C19" s="2132"/>
      <c r="D19" s="2132"/>
      <c r="E19" s="2132"/>
      <c r="F19" s="2132"/>
      <c r="G19" s="2132"/>
      <c r="H19" s="2114"/>
      <c r="I19" s="183"/>
      <c r="J19" s="377"/>
      <c r="K19" s="194"/>
      <c r="L19" s="192"/>
      <c r="M19" s="651" t="s">
        <v>355</v>
      </c>
      <c r="P19" s="180"/>
      <c r="Q19" s="180"/>
      <c r="R19" s="180"/>
      <c r="S19" s="184"/>
      <c r="T19" s="2134" t="s">
        <v>2109</v>
      </c>
      <c r="U19" s="2113"/>
      <c r="V19" s="2113"/>
      <c r="W19" s="2114"/>
      <c r="X19" s="2131" t="s">
        <v>2110</v>
      </c>
      <c r="Y19" s="2193"/>
      <c r="Z19" s="2191">
        <v>60942</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2102</v>
      </c>
      <c r="B21" s="2113"/>
      <c r="C21" s="2113"/>
      <c r="D21" s="2113"/>
      <c r="E21" s="2113"/>
      <c r="F21" s="2113"/>
      <c r="G21" s="2113"/>
      <c r="H21" s="2114"/>
      <c r="I21" s="2160" t="s">
        <v>767</v>
      </c>
      <c r="J21" s="2155"/>
      <c r="K21" s="2155"/>
      <c r="L21" s="2155"/>
      <c r="M21" s="2155"/>
      <c r="N21" s="2155"/>
      <c r="O21" s="2155"/>
      <c r="P21" s="2155"/>
      <c r="Q21" s="2155"/>
      <c r="R21" s="2155"/>
      <c r="S21" s="2161"/>
      <c r="T21" s="2140" t="s">
        <v>2111</v>
      </c>
      <c r="U21" s="2201"/>
      <c r="V21" s="2201"/>
      <c r="W21" s="2201"/>
      <c r="X21" s="2206" t="s">
        <v>2112</v>
      </c>
      <c r="Y21" s="2204"/>
      <c r="Z21" s="2204"/>
      <c r="AA21" s="2205"/>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c r="B23" s="2158"/>
      <c r="C23" s="2158"/>
      <c r="D23" s="2158"/>
      <c r="E23" s="2158"/>
      <c r="F23" s="2158"/>
      <c r="G23" s="2158"/>
      <c r="H23" s="2159"/>
      <c r="T23" s="2200" t="s">
        <v>2113</v>
      </c>
      <c r="U23" s="2201"/>
      <c r="V23" s="2201"/>
      <c r="W23" s="2201"/>
      <c r="X23" s="2203">
        <v>43434</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61847</v>
      </c>
      <c r="B25" s="2113"/>
      <c r="C25" s="2113"/>
      <c r="D25" s="2113"/>
      <c r="E25" s="2113"/>
      <c r="F25" s="2113"/>
      <c r="G25" s="2113"/>
      <c r="H25" s="2114"/>
      <c r="I25" s="652"/>
      <c r="J25" s="203"/>
      <c r="K25" s="203"/>
      <c r="L25" s="203"/>
      <c r="M25" s="203"/>
      <c r="N25" s="203"/>
      <c r="O25" s="203"/>
      <c r="P25" s="203"/>
      <c r="Q25" s="203"/>
      <c r="R25" s="203"/>
      <c r="S25" s="204"/>
      <c r="T25" s="2197" t="s">
        <v>2114</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4"/>
      <c r="J30" s="390"/>
      <c r="K30" s="181" t="s">
        <v>656</v>
      </c>
      <c r="L30" s="1702" t="s">
        <v>2099</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2099</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2099</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2130</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2103</v>
      </c>
      <c r="B40" s="2127"/>
      <c r="C40" s="2128"/>
      <c r="D40" s="2128"/>
      <c r="E40" s="2128"/>
      <c r="F40" s="2129"/>
      <c r="G40" s="2129"/>
      <c r="H40" s="2130"/>
      <c r="I40" s="2143"/>
      <c r="J40" s="2144"/>
      <c r="K40" s="2144"/>
      <c r="L40" s="2144"/>
      <c r="M40" s="2144"/>
      <c r="N40" s="2144"/>
      <c r="O40" s="2144"/>
      <c r="P40" s="2144"/>
      <c r="Q40" s="2144"/>
      <c r="R40" s="2144"/>
      <c r="S40" s="2145"/>
      <c r="T40" s="2143"/>
      <c r="U40" s="2202"/>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2104</v>
      </c>
      <c r="B42" s="2113"/>
      <c r="C42" s="2114"/>
      <c r="D42" s="2131" t="s">
        <v>2105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22" sqref="A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1"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2099</v>
      </c>
      <c r="C53" s="619">
        <v>22</v>
      </c>
      <c r="D53" s="388" t="s">
        <v>1796</v>
      </c>
      <c r="E53" s="26"/>
      <c r="F53" s="1553"/>
      <c r="G53" s="1725" t="s">
        <v>1795</v>
      </c>
      <c r="H53" s="1954">
        <v>35004</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2098</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1588</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45577546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1.8912000000000002E-2</v>
      </c>
      <c r="E10" s="99" t="s">
        <v>1164</v>
      </c>
      <c r="F10" s="468">
        <v>3.434E-3</v>
      </c>
      <c r="G10" s="99" t="s">
        <v>1164</v>
      </c>
      <c r="H10" s="468">
        <v>9.4799999999999995E-4</v>
      </c>
      <c r="I10" s="99" t="s">
        <v>1165</v>
      </c>
      <c r="J10" s="469">
        <f>ROUND(D10+F10+H10,5)</f>
        <v>2.3290000000000002E-2</v>
      </c>
      <c r="K10" s="92"/>
      <c r="L10" s="468">
        <v>4.4999999999999999E-4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1770805</v>
      </c>
      <c r="E16" s="99"/>
      <c r="F16" s="81">
        <f>SUM('Acct Summary 7-8'!C17,'Acct Summary 7-8'!D17,'Acct Summary 7-8'!F17)</f>
        <v>1693374</v>
      </c>
      <c r="G16" s="99"/>
      <c r="H16" s="81">
        <f>SUM(D16-F16)</f>
        <v>77431</v>
      </c>
      <c r="I16" s="92"/>
      <c r="J16" s="81">
        <f>SUM('Acct Summary 7-8'!C81,'Acct Summary 7-8'!D81,'Acct Summary 7-8'!F81,'Acct Summary 7-8'!I81)</f>
        <v>1975760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2099</v>
      </c>
      <c r="C31" s="403" t="s">
        <v>670</v>
      </c>
      <c r="D31" s="62" t="s">
        <v>1239</v>
      </c>
      <c r="E31" s="92"/>
      <c r="F31" s="92"/>
      <c r="G31" s="100"/>
      <c r="H31" s="252">
        <f>IF(B31="X",(J7*0.069),IF(B32="X",(J7*0.138),"Enter x in a.or b."))</f>
        <v>3144850.6740000001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1110000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2" sqref="A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Gifford CCSD 188</v>
      </c>
      <c r="E7" s="135"/>
      <c r="G7" s="136"/>
      <c r="H7" s="137"/>
      <c r="I7" s="137"/>
      <c r="J7" s="137"/>
      <c r="K7" s="137"/>
      <c r="L7"/>
      <c r="M7"/>
      <c r="N7"/>
      <c r="O7"/>
      <c r="P7"/>
    </row>
    <row r="8" spans="1:18" ht="12.75" x14ac:dyDescent="0.2">
      <c r="A8"/>
      <c r="B8"/>
      <c r="C8" s="133" t="s">
        <v>1316</v>
      </c>
      <c r="D8" s="138">
        <f>COVER!A13</f>
        <v>9010188004</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1975760</v>
      </c>
      <c r="I12" s="1151"/>
      <c r="J12" s="1151"/>
      <c r="K12" s="1152">
        <f>TRUNC((H12/H13*100000),5)/100000</f>
        <v>1.1157411459</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1770805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1693374</v>
      </c>
      <c r="I17" s="1151"/>
      <c r="J17" s="1157"/>
      <c r="K17" s="1152">
        <f>TRUNC((H17/H18*100000),5)/100000</f>
        <v>0.95627355920000001</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1770805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1975760</v>
      </c>
      <c r="I24" s="676"/>
      <c r="J24" s="676"/>
      <c r="K24" s="1161">
        <f>TRUNC(((H24/H25*100000)/100000),2)</f>
        <v>420.03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4703.8166700000002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902275.88939000003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1110000</v>
      </c>
      <c r="I32" s="1159"/>
      <c r="J32" s="1159"/>
      <c r="K32" s="1161">
        <f>TRUNC(100-((((H32/H33*100))*100)/100),2)</f>
        <v>64.7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3144850.6740000001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2" sqref="A22"/>
      <selection pane="bottomLeft" activeCell="A22" sqref="A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441261</v>
      </c>
      <c r="D4" s="408">
        <v>76880</v>
      </c>
      <c r="E4" s="408">
        <v>123662</v>
      </c>
      <c r="F4" s="408">
        <v>61271</v>
      </c>
      <c r="G4" s="408">
        <v>31460</v>
      </c>
      <c r="H4" s="408">
        <v>4</v>
      </c>
      <c r="I4" s="408">
        <v>25500</v>
      </c>
      <c r="J4" s="432">
        <v>44860</v>
      </c>
      <c r="K4" s="408">
        <v>27370</v>
      </c>
      <c r="L4" s="408"/>
      <c r="M4" s="429"/>
      <c r="N4" s="478"/>
    </row>
    <row r="5" spans="1:14" x14ac:dyDescent="0.2">
      <c r="A5" s="473" t="s">
        <v>1151</v>
      </c>
      <c r="B5" s="39">
        <v>120</v>
      </c>
      <c r="C5" s="679">
        <v>1004343</v>
      </c>
      <c r="D5" s="408">
        <v>154320</v>
      </c>
      <c r="E5" s="408">
        <v>58570</v>
      </c>
      <c r="F5" s="408">
        <v>84325</v>
      </c>
      <c r="G5" s="408">
        <v>133782</v>
      </c>
      <c r="H5" s="408"/>
      <c r="I5" s="408">
        <v>127860</v>
      </c>
      <c r="J5" s="432">
        <v>51452</v>
      </c>
      <c r="K5" s="435">
        <v>51108</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1445604</v>
      </c>
      <c r="D13" s="681">
        <f t="shared" ref="D13:L13" si="0">SUM(D4:D12)</f>
        <v>231200</v>
      </c>
      <c r="E13" s="681">
        <f t="shared" si="0"/>
        <v>182232</v>
      </c>
      <c r="F13" s="681">
        <f t="shared" si="0"/>
        <v>145596</v>
      </c>
      <c r="G13" s="681">
        <f t="shared" si="0"/>
        <v>165242</v>
      </c>
      <c r="H13" s="681">
        <f t="shared" si="0"/>
        <v>4</v>
      </c>
      <c r="I13" s="681">
        <f t="shared" si="0"/>
        <v>153360</v>
      </c>
      <c r="J13" s="681">
        <f t="shared" si="0"/>
        <v>96312</v>
      </c>
      <c r="K13" s="681">
        <f t="shared" si="0"/>
        <v>78478</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9000</v>
      </c>
      <c r="N16" s="711"/>
    </row>
    <row r="17" spans="1:14" s="696" customFormat="1" ht="12.75" customHeight="1" x14ac:dyDescent="0.2">
      <c r="A17" s="710" t="s">
        <v>1692</v>
      </c>
      <c r="B17" s="538">
        <v>230</v>
      </c>
      <c r="C17" s="503"/>
      <c r="D17" s="503"/>
      <c r="E17" s="503"/>
      <c r="F17" s="503"/>
      <c r="G17" s="503"/>
      <c r="H17" s="503"/>
      <c r="I17" s="503"/>
      <c r="J17" s="503"/>
      <c r="K17" s="503"/>
      <c r="L17" s="503"/>
      <c r="M17" s="432">
        <v>3245854</v>
      </c>
      <c r="N17" s="711"/>
    </row>
    <row r="18" spans="1:14" s="696" customFormat="1" ht="12.75" customHeight="1" x14ac:dyDescent="0.2">
      <c r="A18" s="710" t="s">
        <v>1693</v>
      </c>
      <c r="B18" s="538">
        <v>240</v>
      </c>
      <c r="C18" s="503"/>
      <c r="D18" s="503"/>
      <c r="E18" s="503"/>
      <c r="F18" s="503"/>
      <c r="G18" s="503"/>
      <c r="H18" s="503"/>
      <c r="I18" s="503"/>
      <c r="J18" s="503"/>
      <c r="K18" s="503"/>
      <c r="L18" s="503"/>
      <c r="M18" s="432">
        <v>589485</v>
      </c>
      <c r="N18" s="711"/>
    </row>
    <row r="19" spans="1:14" s="696" customFormat="1" ht="12.75" customHeight="1" x14ac:dyDescent="0.2">
      <c r="A19" s="710" t="s">
        <v>1694</v>
      </c>
      <c r="B19" s="538">
        <v>250</v>
      </c>
      <c r="C19" s="503"/>
      <c r="D19" s="503"/>
      <c r="E19" s="503"/>
      <c r="F19" s="503"/>
      <c r="G19" s="503"/>
      <c r="H19" s="503"/>
      <c r="I19" s="503"/>
      <c r="J19" s="503"/>
      <c r="K19" s="503"/>
      <c r="L19" s="503"/>
      <c r="M19" s="432">
        <v>879042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182232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927768</v>
      </c>
    </row>
    <row r="23" spans="1:14" ht="13.5" customHeight="1" thickBot="1" x14ac:dyDescent="0.25">
      <c r="A23" s="460" t="s">
        <v>729</v>
      </c>
      <c r="B23" s="716"/>
      <c r="C23" s="429"/>
      <c r="D23" s="429"/>
      <c r="E23" s="429"/>
      <c r="F23" s="429"/>
      <c r="G23" s="429"/>
      <c r="H23" s="429"/>
      <c r="I23" s="429"/>
      <c r="J23" s="429"/>
      <c r="K23" s="429"/>
      <c r="L23" s="429"/>
      <c r="M23" s="685">
        <f>SUM(M15:M22)</f>
        <v>4723381</v>
      </c>
      <c r="N23" s="685">
        <f>SUM(N21:N22)</f>
        <v>1110000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1110000</v>
      </c>
    </row>
    <row r="37" spans="1:14" ht="13.5" thickBot="1" x14ac:dyDescent="0.25">
      <c r="A37" s="460" t="s">
        <v>739</v>
      </c>
      <c r="B37" s="716"/>
      <c r="C37" s="503"/>
      <c r="D37" s="503"/>
      <c r="E37" s="503"/>
      <c r="F37" s="503"/>
      <c r="G37" s="503"/>
      <c r="H37" s="503"/>
      <c r="I37" s="503"/>
      <c r="J37" s="503"/>
      <c r="K37" s="503"/>
      <c r="L37" s="510"/>
      <c r="M37" s="429"/>
      <c r="N37" s="685">
        <f>SUM(N36:N36)</f>
        <v>1110000</v>
      </c>
    </row>
    <row r="38" spans="1:14" customFormat="1" ht="13.5" customHeight="1" thickTop="1" x14ac:dyDescent="0.2">
      <c r="A38" s="620" t="s">
        <v>485</v>
      </c>
      <c r="B38" s="538">
        <v>714</v>
      </c>
      <c r="C38" s="719">
        <v>9731</v>
      </c>
      <c r="D38" s="719"/>
      <c r="E38" s="719"/>
      <c r="F38" s="719"/>
      <c r="G38" s="719">
        <v>165242</v>
      </c>
      <c r="H38" s="719"/>
      <c r="I38" s="719"/>
      <c r="J38" s="718"/>
      <c r="K38" s="719"/>
      <c r="L38" s="1090"/>
      <c r="M38" s="686"/>
      <c r="N38" s="686"/>
    </row>
    <row r="39" spans="1:14" customFormat="1" ht="13.5" customHeight="1" x14ac:dyDescent="0.2">
      <c r="A39" s="620" t="s">
        <v>398</v>
      </c>
      <c r="B39" s="538">
        <v>730</v>
      </c>
      <c r="C39" s="719">
        <v>1435873</v>
      </c>
      <c r="D39" s="719">
        <v>231200</v>
      </c>
      <c r="E39" s="719">
        <v>182232</v>
      </c>
      <c r="F39" s="719">
        <v>145596</v>
      </c>
      <c r="G39" s="719"/>
      <c r="H39" s="719">
        <v>4</v>
      </c>
      <c r="I39" s="719">
        <v>153360</v>
      </c>
      <c r="J39" s="718">
        <v>96312</v>
      </c>
      <c r="K39" s="719">
        <v>78478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4723381</v>
      </c>
      <c r="N40" s="686"/>
    </row>
    <row r="41" spans="1:14" ht="13.5" customHeight="1" thickBot="1" x14ac:dyDescent="0.25">
      <c r="A41" s="460" t="s">
        <v>741</v>
      </c>
      <c r="B41" s="451"/>
      <c r="C41" s="481">
        <f>(SUM(C34,C37,C38,C39))</f>
        <v>1445604</v>
      </c>
      <c r="D41" s="481">
        <f t="shared" ref="D41:L41" si="2">SUM(D34,D37,D38:D39)</f>
        <v>231200</v>
      </c>
      <c r="E41" s="481">
        <f t="shared" si="2"/>
        <v>182232</v>
      </c>
      <c r="F41" s="481">
        <f t="shared" si="2"/>
        <v>145596</v>
      </c>
      <c r="G41" s="481">
        <f t="shared" si="2"/>
        <v>165242</v>
      </c>
      <c r="H41" s="481">
        <f t="shared" si="2"/>
        <v>4</v>
      </c>
      <c r="I41" s="481">
        <f t="shared" si="2"/>
        <v>153360</v>
      </c>
      <c r="J41" s="481">
        <f t="shared" si="2"/>
        <v>96312</v>
      </c>
      <c r="K41" s="481">
        <f t="shared" si="2"/>
        <v>78478</v>
      </c>
      <c r="L41" s="481">
        <f t="shared" si="2"/>
        <v>0</v>
      </c>
      <c r="M41" s="481">
        <f>SUM(M40)</f>
        <v>4723381</v>
      </c>
      <c r="N41" s="481">
        <f>SUM(N37)</f>
        <v>1110000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2" sqref="A22"/>
      <selection pane="bottomLeft" activeCell="A22" sqref="A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1082728</v>
      </c>
      <c r="D4" s="687">
        <f>'Revenues 9-14'!D109</f>
        <v>200682</v>
      </c>
      <c r="E4" s="687">
        <f>'Revenues 9-14'!E109</f>
        <v>153039</v>
      </c>
      <c r="F4" s="687">
        <f>'Revenues 9-14'!F109</f>
        <v>54557</v>
      </c>
      <c r="G4" s="687">
        <f>'Revenues 9-14'!G109</f>
        <v>29820</v>
      </c>
      <c r="H4" s="687">
        <f>'Revenues 9-14'!H109</f>
        <v>0</v>
      </c>
      <c r="I4" s="687">
        <f>'Revenues 9-14'!I109</f>
        <v>22426</v>
      </c>
      <c r="J4" s="687">
        <f>'Revenues 9-14'!J109</f>
        <v>51257</v>
      </c>
      <c r="K4" s="687">
        <f>'Revenues 9-14'!K109</f>
        <v>25274</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272484</v>
      </c>
      <c r="D6" s="688">
        <f>'Revenues 9-14'!D173</f>
        <v>0</v>
      </c>
      <c r="E6" s="688">
        <f>'Revenues 9-14'!E173</f>
        <v>0</v>
      </c>
      <c r="F6" s="688">
        <f>'Revenues 9-14'!F173</f>
        <v>64170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73758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1428970</v>
      </c>
      <c r="D8" s="481">
        <f t="shared" ref="D8:K8" si="0">SUM(D4:D7)</f>
        <v>200682</v>
      </c>
      <c r="E8" s="481">
        <f t="shared" si="0"/>
        <v>153039</v>
      </c>
      <c r="F8" s="481">
        <f t="shared" si="0"/>
        <v>118727</v>
      </c>
      <c r="G8" s="481">
        <f t="shared" si="0"/>
        <v>29820</v>
      </c>
      <c r="H8" s="481">
        <f t="shared" si="0"/>
        <v>0</v>
      </c>
      <c r="I8" s="481">
        <f t="shared" si="0"/>
        <v>22426</v>
      </c>
      <c r="J8" s="481">
        <f t="shared" si="0"/>
        <v>51257</v>
      </c>
      <c r="K8" s="481">
        <f t="shared" si="0"/>
        <v>25274</v>
      </c>
      <c r="L8" s="38"/>
    </row>
    <row r="9" spans="1:13" ht="15" thickTop="1" x14ac:dyDescent="0.2">
      <c r="A9" s="1009" t="s">
        <v>343</v>
      </c>
      <c r="B9" s="452">
        <v>3998</v>
      </c>
      <c r="C9" s="414">
        <v>693459</v>
      </c>
      <c r="D9" s="485"/>
      <c r="E9" s="414"/>
      <c r="F9" s="414"/>
      <c r="G9" s="692"/>
      <c r="H9" s="414"/>
      <c r="I9" s="490" t="s">
        <v>1365</v>
      </c>
      <c r="J9" s="431"/>
      <c r="K9" s="414"/>
      <c r="L9" s="38"/>
    </row>
    <row r="10" spans="1:13" s="47" customFormat="1" ht="13.5" thickBot="1" x14ac:dyDescent="0.25">
      <c r="A10" s="460" t="s">
        <v>1369</v>
      </c>
      <c r="B10" s="453"/>
      <c r="C10" s="481">
        <f>SUM(C8:C9)</f>
        <v>2122429</v>
      </c>
      <c r="D10" s="481">
        <f t="shared" ref="D10:K10" si="1">SUM(D8:D9)</f>
        <v>200682</v>
      </c>
      <c r="E10" s="481">
        <f t="shared" si="1"/>
        <v>153039</v>
      </c>
      <c r="F10" s="481">
        <f t="shared" si="1"/>
        <v>118727</v>
      </c>
      <c r="G10" s="481">
        <f t="shared" si="1"/>
        <v>29820</v>
      </c>
      <c r="H10" s="481">
        <f t="shared" si="1"/>
        <v>0</v>
      </c>
      <c r="I10" s="481">
        <f t="shared" si="1"/>
        <v>22426</v>
      </c>
      <c r="J10" s="481">
        <f t="shared" si="1"/>
        <v>51257</v>
      </c>
      <c r="K10" s="481">
        <f t="shared" si="1"/>
        <v>25274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1079899</v>
      </c>
      <c r="D12" s="494" t="s">
        <v>1365</v>
      </c>
      <c r="E12" s="429" t="s">
        <v>1365</v>
      </c>
      <c r="F12" s="429" t="s">
        <v>1365</v>
      </c>
      <c r="G12" s="687">
        <f>'Expenditures 15-22'!K223</f>
        <v>23763</v>
      </c>
      <c r="H12" s="427"/>
      <c r="I12" s="429" t="s">
        <v>1365</v>
      </c>
      <c r="J12" s="429" t="s">
        <v>1365</v>
      </c>
      <c r="K12" s="427" t="s">
        <v>1365</v>
      </c>
      <c r="L12" s="38"/>
    </row>
    <row r="13" spans="1:13" x14ac:dyDescent="0.2">
      <c r="A13" s="726" t="s">
        <v>525</v>
      </c>
      <c r="B13" s="293">
        <v>2000</v>
      </c>
      <c r="C13" s="688">
        <f>'Expenditures 15-22'!K74</f>
        <v>353010</v>
      </c>
      <c r="D13" s="688">
        <f>'Expenditures 15-22'!K129</f>
        <v>150951</v>
      </c>
      <c r="E13" s="478" t="s">
        <v>1365</v>
      </c>
      <c r="F13" s="688">
        <f>'Expenditures 15-22'!K178</f>
        <v>95214</v>
      </c>
      <c r="G13" s="688">
        <f>'Expenditures 15-22'!K273</f>
        <v>36493</v>
      </c>
      <c r="H13" s="688">
        <f>'Expenditures 15-22'!K296</f>
        <v>0</v>
      </c>
      <c r="I13" s="429" t="s">
        <v>1365</v>
      </c>
      <c r="J13" s="741">
        <f>'Expenditures 15-22'!K323</f>
        <v>36792</v>
      </c>
      <c r="K13" s="693">
        <f>'Expenditures 15-22'!K341</f>
        <v>7967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14300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1203925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1447209</v>
      </c>
      <c r="D17" s="481">
        <f t="shared" si="2"/>
        <v>150951</v>
      </c>
      <c r="E17" s="481">
        <f t="shared" si="2"/>
        <v>1203925</v>
      </c>
      <c r="F17" s="481">
        <f t="shared" si="2"/>
        <v>95214</v>
      </c>
      <c r="G17" s="481">
        <f t="shared" si="2"/>
        <v>60256</v>
      </c>
      <c r="H17" s="481">
        <f t="shared" si="2"/>
        <v>0</v>
      </c>
      <c r="I17" s="429"/>
      <c r="J17" s="481">
        <f>SUM(J12:J16)</f>
        <v>36792</v>
      </c>
      <c r="K17" s="481">
        <f>SUM(K12:K16)</f>
        <v>7967</v>
      </c>
      <c r="L17" s="38"/>
    </row>
    <row r="18" spans="1:12" ht="15" customHeight="1" thickTop="1" x14ac:dyDescent="0.2">
      <c r="A18" s="1010" t="s">
        <v>1298</v>
      </c>
      <c r="B18" s="258">
        <v>4180</v>
      </c>
      <c r="C18" s="687">
        <f t="shared" ref="C18:H18" si="3">C9</f>
        <v>693459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2140668</v>
      </c>
      <c r="D19" s="481">
        <f t="shared" si="4"/>
        <v>150951</v>
      </c>
      <c r="E19" s="481">
        <f t="shared" si="4"/>
        <v>1203925</v>
      </c>
      <c r="F19" s="481">
        <f t="shared" si="4"/>
        <v>95214</v>
      </c>
      <c r="G19" s="481">
        <f t="shared" si="4"/>
        <v>60256</v>
      </c>
      <c r="H19" s="481">
        <f t="shared" si="4"/>
        <v>0</v>
      </c>
      <c r="I19" s="429"/>
      <c r="J19" s="481">
        <f>SUM(J17:J18)</f>
        <v>36792</v>
      </c>
      <c r="K19" s="481">
        <f>SUM(K17:K18)</f>
        <v>7967</v>
      </c>
      <c r="L19" s="38"/>
    </row>
    <row r="20" spans="1:12" ht="27" thickTop="1" thickBot="1" x14ac:dyDescent="0.25">
      <c r="A20" s="454" t="s">
        <v>1299</v>
      </c>
      <c r="B20" s="455"/>
      <c r="C20" s="1008">
        <f>C8-C17</f>
        <v>-18239</v>
      </c>
      <c r="D20" s="1008">
        <f t="shared" ref="D20:K20" si="5">D8-D17</f>
        <v>49731</v>
      </c>
      <c r="E20" s="1008">
        <f t="shared" si="5"/>
        <v>-1050886</v>
      </c>
      <c r="F20" s="1008">
        <f t="shared" si="5"/>
        <v>23513</v>
      </c>
      <c r="G20" s="1008">
        <f t="shared" si="5"/>
        <v>-30436</v>
      </c>
      <c r="H20" s="1008">
        <f t="shared" si="5"/>
        <v>0</v>
      </c>
      <c r="I20" s="1008">
        <f t="shared" si="5"/>
        <v>22426</v>
      </c>
      <c r="J20" s="1008">
        <f t="shared" si="5"/>
        <v>14465</v>
      </c>
      <c r="K20" s="1008">
        <f t="shared" si="5"/>
        <v>17307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20000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1110000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20000</v>
      </c>
      <c r="E44" s="684">
        <f t="shared" si="6"/>
        <v>1110000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30000</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30000</v>
      </c>
      <c r="F76" s="684">
        <f t="shared" si="7"/>
        <v>0</v>
      </c>
      <c r="G76" s="684">
        <f t="shared" si="7"/>
        <v>0</v>
      </c>
      <c r="H76" s="684">
        <f t="shared" si="7"/>
        <v>0</v>
      </c>
      <c r="I76" s="684">
        <f t="shared" si="7"/>
        <v>20000</v>
      </c>
      <c r="J76" s="684">
        <f t="shared" si="7"/>
        <v>0</v>
      </c>
      <c r="K76" s="684">
        <f t="shared" si="7"/>
        <v>0</v>
      </c>
      <c r="L76" s="500"/>
    </row>
    <row r="77" spans="1:12" ht="14.25" thickTop="1" thickBot="1" x14ac:dyDescent="0.25">
      <c r="A77" s="1017" t="s">
        <v>1377</v>
      </c>
      <c r="B77" s="702"/>
      <c r="C77" s="440">
        <f t="shared" ref="C77:K77" si="8">C44-C76</f>
        <v>0</v>
      </c>
      <c r="D77" s="440">
        <f t="shared" si="8"/>
        <v>20000</v>
      </c>
      <c r="E77" s="440">
        <f t="shared" si="8"/>
        <v>1080000</v>
      </c>
      <c r="F77" s="440">
        <f t="shared" si="8"/>
        <v>0</v>
      </c>
      <c r="G77" s="440">
        <f t="shared" si="8"/>
        <v>0</v>
      </c>
      <c r="H77" s="440">
        <f t="shared" si="8"/>
        <v>0</v>
      </c>
      <c r="I77" s="440">
        <f t="shared" si="8"/>
        <v>-20000</v>
      </c>
      <c r="J77" s="440">
        <f t="shared" si="8"/>
        <v>0</v>
      </c>
      <c r="K77" s="440">
        <f t="shared" si="8"/>
        <v>0</v>
      </c>
      <c r="L77" s="38"/>
    </row>
    <row r="78" spans="1:12" ht="29.25" customHeight="1" thickTop="1" thickBot="1" x14ac:dyDescent="0.25">
      <c r="A78" s="2264" t="s">
        <v>681</v>
      </c>
      <c r="B78" s="2265"/>
      <c r="C78" s="439">
        <f t="shared" ref="C78:K78" si="9">C20+C77</f>
        <v>-18239</v>
      </c>
      <c r="D78" s="439">
        <f t="shared" si="9"/>
        <v>69731</v>
      </c>
      <c r="E78" s="439">
        <f t="shared" si="9"/>
        <v>29114</v>
      </c>
      <c r="F78" s="439">
        <f t="shared" si="9"/>
        <v>23513</v>
      </c>
      <c r="G78" s="439">
        <f t="shared" si="9"/>
        <v>-30436</v>
      </c>
      <c r="H78" s="439">
        <f t="shared" si="9"/>
        <v>0</v>
      </c>
      <c r="I78" s="439">
        <f t="shared" si="9"/>
        <v>2426</v>
      </c>
      <c r="J78" s="439">
        <f t="shared" si="9"/>
        <v>14465</v>
      </c>
      <c r="K78" s="439">
        <f t="shared" si="9"/>
        <v>17307</v>
      </c>
      <c r="L78" s="501"/>
    </row>
    <row r="79" spans="1:12" ht="13.5" thickTop="1" x14ac:dyDescent="0.2">
      <c r="A79" s="812" t="s">
        <v>1954</v>
      </c>
      <c r="B79" s="456"/>
      <c r="C79" s="431">
        <v>1463843</v>
      </c>
      <c r="D79" s="695">
        <v>161469</v>
      </c>
      <c r="E79" s="695">
        <v>153118</v>
      </c>
      <c r="F79" s="695">
        <v>122083</v>
      </c>
      <c r="G79" s="695">
        <v>195678</v>
      </c>
      <c r="H79" s="695">
        <v>4</v>
      </c>
      <c r="I79" s="695">
        <v>150934</v>
      </c>
      <c r="J79" s="695">
        <v>81847</v>
      </c>
      <c r="K79" s="695">
        <v>61171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1445604</v>
      </c>
      <c r="D81" s="481">
        <f>SUM(D78:D80)</f>
        <v>231200</v>
      </c>
      <c r="E81" s="481">
        <f t="shared" ref="E81:K81" si="10">SUM(E78:E80)</f>
        <v>182232</v>
      </c>
      <c r="F81" s="481">
        <f t="shared" si="10"/>
        <v>145596</v>
      </c>
      <c r="G81" s="481">
        <f t="shared" si="10"/>
        <v>165242</v>
      </c>
      <c r="H81" s="481">
        <f t="shared" si="10"/>
        <v>4</v>
      </c>
      <c r="I81" s="481">
        <f t="shared" si="10"/>
        <v>153360</v>
      </c>
      <c r="J81" s="481">
        <f t="shared" si="10"/>
        <v>96312</v>
      </c>
      <c r="K81" s="481">
        <f t="shared" si="10"/>
        <v>78478</v>
      </c>
      <c r="L81" s="38"/>
    </row>
    <row r="82" spans="1:12" ht="0.75" customHeight="1" thickTop="1" thickBot="1" x14ac:dyDescent="0.25">
      <c r="A82" s="624" t="s">
        <v>399</v>
      </c>
      <c r="B82" s="622"/>
      <c r="C82" s="1126">
        <f>(C81-C79)</f>
        <v>-18239</v>
      </c>
      <c r="D82" s="1126">
        <f t="shared" ref="D82:K82" si="11">(D81-D79)</f>
        <v>69731</v>
      </c>
      <c r="E82" s="1126">
        <f t="shared" si="11"/>
        <v>29114</v>
      </c>
      <c r="F82" s="1126">
        <f t="shared" si="11"/>
        <v>23513</v>
      </c>
      <c r="G82" s="1126">
        <f t="shared" si="11"/>
        <v>-30436</v>
      </c>
      <c r="H82" s="1126">
        <f t="shared" si="11"/>
        <v>0</v>
      </c>
      <c r="I82" s="1126">
        <f t="shared" si="11"/>
        <v>2426</v>
      </c>
      <c r="J82" s="1126">
        <f t="shared" si="11"/>
        <v>14465</v>
      </c>
      <c r="K82" s="1126">
        <f t="shared" si="11"/>
        <v>17307</v>
      </c>
    </row>
    <row r="83" spans="1:12" ht="14.25" hidden="1" thickTop="1" thickBot="1" x14ac:dyDescent="0.25">
      <c r="A83" s="721" t="s">
        <v>400</v>
      </c>
      <c r="B83" s="623"/>
      <c r="C83" s="1127">
        <f>C82/C81</f>
        <v>-1.2616871563720078E-2</v>
      </c>
      <c r="D83" s="1127">
        <f t="shared" ref="D83:K83" si="12">D82/D81</f>
        <v>0.30160467128027679</v>
      </c>
      <c r="E83" s="1127">
        <f t="shared" si="12"/>
        <v>0.15976337855041925</v>
      </c>
      <c r="F83" s="1127">
        <f t="shared" si="12"/>
        <v>0.16149482128629908</v>
      </c>
      <c r="G83" s="1127">
        <f t="shared" si="12"/>
        <v>-0.18419046005252901</v>
      </c>
      <c r="H83" s="1127">
        <f t="shared" si="12"/>
        <v>0</v>
      </c>
      <c r="I83" s="1127">
        <f t="shared" si="12"/>
        <v>1.5818988002086594E-2</v>
      </c>
      <c r="J83" s="1127">
        <f t="shared" si="12"/>
        <v>0.15018896918348701</v>
      </c>
      <c r="K83" s="1127">
        <f t="shared" si="12"/>
        <v>0.22053314304645888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2" sqref="A22"/>
      <selection pane="bottomLeft" activeCell="A22" sqref="A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845166</v>
      </c>
      <c r="D5" s="414">
        <v>195033</v>
      </c>
      <c r="E5" s="408"/>
      <c r="F5" s="798">
        <v>53506</v>
      </c>
      <c r="G5" s="408">
        <v>6928</v>
      </c>
      <c r="H5" s="408"/>
      <c r="I5" s="408">
        <v>21136</v>
      </c>
      <c r="J5" s="432">
        <v>50767</v>
      </c>
      <c r="K5" s="408">
        <v>22314</v>
      </c>
    </row>
    <row r="6" spans="1:12" ht="14.25" x14ac:dyDescent="0.2">
      <c r="A6" s="903" t="s">
        <v>474</v>
      </c>
      <c r="B6" s="39">
        <v>1130</v>
      </c>
      <c r="C6" s="408">
        <v>22438</v>
      </c>
      <c r="D6" s="408"/>
      <c r="E6" s="477"/>
      <c r="F6" s="477"/>
      <c r="G6" s="429"/>
      <c r="H6" s="429"/>
      <c r="I6" s="429"/>
      <c r="J6" s="429"/>
      <c r="K6" s="429"/>
    </row>
    <row r="7" spans="1:12" x14ac:dyDescent="0.2">
      <c r="A7" s="903" t="s">
        <v>116</v>
      </c>
      <c r="B7" s="259">
        <v>1140</v>
      </c>
      <c r="C7" s="408">
        <v>8961</v>
      </c>
      <c r="D7" s="408"/>
      <c r="E7" s="429"/>
      <c r="F7" s="432"/>
      <c r="G7" s="432"/>
      <c r="H7" s="432"/>
      <c r="I7" s="429"/>
      <c r="J7" s="429"/>
      <c r="K7" s="429"/>
    </row>
    <row r="8" spans="1:12" x14ac:dyDescent="0.2">
      <c r="A8" s="903" t="s">
        <v>475</v>
      </c>
      <c r="B8" s="39">
        <v>1150</v>
      </c>
      <c r="C8" s="477"/>
      <c r="D8" s="477"/>
      <c r="E8" s="503"/>
      <c r="F8" s="503"/>
      <c r="G8" s="414">
        <v>10179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876565</v>
      </c>
      <c r="D12" s="480">
        <f t="shared" si="0"/>
        <v>195033</v>
      </c>
      <c r="E12" s="480">
        <f t="shared" si="0"/>
        <v>0</v>
      </c>
      <c r="F12" s="480">
        <f t="shared" si="0"/>
        <v>53506</v>
      </c>
      <c r="G12" s="480">
        <f t="shared" si="0"/>
        <v>17107</v>
      </c>
      <c r="H12" s="480">
        <f t="shared" si="0"/>
        <v>0</v>
      </c>
      <c r="I12" s="480">
        <f t="shared" si="0"/>
        <v>21136</v>
      </c>
      <c r="J12" s="480">
        <f t="shared" si="0"/>
        <v>50767</v>
      </c>
      <c r="K12" s="481">
        <f t="shared" si="0"/>
        <v>22314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716</v>
      </c>
      <c r="D14" s="408">
        <v>200</v>
      </c>
      <c r="E14" s="408"/>
      <c r="F14" s="408">
        <v>54</v>
      </c>
      <c r="G14" s="408">
        <v>9</v>
      </c>
      <c r="H14" s="408"/>
      <c r="I14" s="408">
        <v>18</v>
      </c>
      <c r="J14" s="432">
        <v>46</v>
      </c>
      <c r="K14" s="408">
        <v>19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111210</v>
      </c>
      <c r="D16" s="408"/>
      <c r="E16" s="408"/>
      <c r="F16" s="408"/>
      <c r="G16" s="408">
        <v>10992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111926</v>
      </c>
      <c r="D18" s="483">
        <f t="shared" ref="D18:K18" si="1">SUM(D14:D17)</f>
        <v>200</v>
      </c>
      <c r="E18" s="483">
        <f t="shared" si="1"/>
        <v>0</v>
      </c>
      <c r="F18" s="483">
        <f t="shared" si="1"/>
        <v>54</v>
      </c>
      <c r="G18" s="483">
        <f t="shared" si="1"/>
        <v>11001</v>
      </c>
      <c r="H18" s="483">
        <f t="shared" si="1"/>
        <v>0</v>
      </c>
      <c r="I18" s="483">
        <f t="shared" si="1"/>
        <v>18</v>
      </c>
      <c r="J18" s="483">
        <f t="shared" si="1"/>
        <v>46</v>
      </c>
      <c r="K18" s="1062">
        <f t="shared" si="1"/>
        <v>19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11385</v>
      </c>
      <c r="D65" s="408">
        <v>1347</v>
      </c>
      <c r="E65" s="408">
        <v>1144</v>
      </c>
      <c r="F65" s="432">
        <v>826</v>
      </c>
      <c r="G65" s="408">
        <v>1712</v>
      </c>
      <c r="H65" s="408"/>
      <c r="I65" s="408">
        <v>1272</v>
      </c>
      <c r="J65" s="432">
        <v>444</v>
      </c>
      <c r="K65" s="408">
        <v>441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11385</v>
      </c>
      <c r="D67" s="481">
        <f t="shared" ref="D67:K67" si="2">SUM(D65:D66)</f>
        <v>1347</v>
      </c>
      <c r="E67" s="481">
        <f t="shared" si="2"/>
        <v>1144</v>
      </c>
      <c r="F67" s="481">
        <f t="shared" si="2"/>
        <v>826</v>
      </c>
      <c r="G67" s="481">
        <f t="shared" si="2"/>
        <v>1712</v>
      </c>
      <c r="H67" s="481">
        <f t="shared" si="2"/>
        <v>0</v>
      </c>
      <c r="I67" s="481">
        <f t="shared" si="2"/>
        <v>1272</v>
      </c>
      <c r="J67" s="481">
        <f t="shared" si="2"/>
        <v>444</v>
      </c>
      <c r="K67" s="481">
        <f t="shared" si="2"/>
        <v>441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33713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33713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7435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1475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8910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7100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7100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2206</v>
      </c>
      <c r="D96" s="479">
        <v>4000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10748</v>
      </c>
      <c r="D99" s="408"/>
      <c r="E99" s="408"/>
      <c r="F99" s="408">
        <v>171</v>
      </c>
      <c r="G99" s="408"/>
      <c r="H99" s="408"/>
      <c r="I99" s="429"/>
      <c r="J99" s="432"/>
      <c r="K99" s="408">
        <v>2500</v>
      </c>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151895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20175</v>
      </c>
      <c r="D107" s="408">
        <v>102</v>
      </c>
      <c r="E107" s="408"/>
      <c r="F107" s="408"/>
      <c r="G107" s="408"/>
      <c r="H107" s="408"/>
      <c r="I107" s="408"/>
      <c r="J107" s="432"/>
      <c r="K107" s="408"/>
    </row>
    <row r="108" spans="1:12" ht="12.75" customHeight="1" thickBot="1" x14ac:dyDescent="0.25">
      <c r="A108" s="460" t="s">
        <v>566</v>
      </c>
      <c r="B108" s="730"/>
      <c r="C108" s="480">
        <f>SUM(C95:C107)</f>
        <v>33129</v>
      </c>
      <c r="D108" s="480">
        <f t="shared" ref="D108:K108" si="3">SUM(D95:D107)</f>
        <v>4102</v>
      </c>
      <c r="E108" s="480">
        <f t="shared" si="3"/>
        <v>151895</v>
      </c>
      <c r="F108" s="480">
        <f t="shared" si="3"/>
        <v>171</v>
      </c>
      <c r="G108" s="480">
        <f t="shared" si="3"/>
        <v>0</v>
      </c>
      <c r="H108" s="480">
        <f t="shared" si="3"/>
        <v>0</v>
      </c>
      <c r="I108" s="480">
        <f t="shared" si="3"/>
        <v>0</v>
      </c>
      <c r="J108" s="480">
        <f t="shared" si="3"/>
        <v>0</v>
      </c>
      <c r="K108" s="481">
        <f t="shared" si="3"/>
        <v>2500</v>
      </c>
    </row>
    <row r="109" spans="1:12" ht="14.25" thickTop="1" thickBot="1" x14ac:dyDescent="0.25">
      <c r="A109" s="806" t="s">
        <v>282</v>
      </c>
      <c r="B109" s="815" t="s">
        <v>650</v>
      </c>
      <c r="C109" s="489">
        <f t="shared" ref="C109:K109" si="4">SUM(C12,C18,C40,C63,C67,C75,C82,C93,C108,)</f>
        <v>1082728</v>
      </c>
      <c r="D109" s="489">
        <f t="shared" si="4"/>
        <v>200682</v>
      </c>
      <c r="E109" s="489">
        <f t="shared" si="4"/>
        <v>153039</v>
      </c>
      <c r="F109" s="489">
        <f t="shared" si="4"/>
        <v>54557</v>
      </c>
      <c r="G109" s="489">
        <f t="shared" si="4"/>
        <v>29820</v>
      </c>
      <c r="H109" s="489">
        <f t="shared" si="4"/>
        <v>0</v>
      </c>
      <c r="I109" s="489">
        <f t="shared" si="4"/>
        <v>22426</v>
      </c>
      <c r="J109" s="489">
        <f t="shared" si="4"/>
        <v>51257</v>
      </c>
      <c r="K109" s="439">
        <f t="shared" si="4"/>
        <v>25274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239007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239007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19910</v>
      </c>
      <c r="D125" s="488"/>
      <c r="E125" s="429"/>
      <c r="F125" s="408"/>
      <c r="G125" s="429"/>
      <c r="H125" s="429"/>
      <c r="I125" s="429"/>
      <c r="J125" s="429"/>
      <c r="K125" s="429"/>
    </row>
    <row r="126" spans="1:11" ht="12.75" customHeight="1" x14ac:dyDescent="0.2">
      <c r="A126" s="903" t="s">
        <v>1013</v>
      </c>
      <c r="B126" s="261">
        <v>3110</v>
      </c>
      <c r="C126" s="479">
        <v>9873</v>
      </c>
      <c r="D126" s="408"/>
      <c r="E126" s="429"/>
      <c r="F126" s="408"/>
      <c r="G126" s="429"/>
      <c r="H126" s="429"/>
      <c r="I126" s="429"/>
      <c r="J126" s="429"/>
      <c r="K126" s="429"/>
    </row>
    <row r="127" spans="1:11" ht="12.75" customHeight="1" x14ac:dyDescent="0.2">
      <c r="A127" s="903" t="s">
        <v>111</v>
      </c>
      <c r="B127" s="261">
        <v>3120</v>
      </c>
      <c r="C127" s="408">
        <v>3469</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33252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53650</v>
      </c>
      <c r="G151" s="432"/>
      <c r="H151" s="429"/>
      <c r="I151" s="429"/>
      <c r="J151" s="429"/>
      <c r="K151" s="429"/>
    </row>
    <row r="152" spans="1:11" ht="12.75" customHeight="1" x14ac:dyDescent="0.2">
      <c r="A152" s="903" t="s">
        <v>1224</v>
      </c>
      <c r="B152" s="261">
        <v>3510</v>
      </c>
      <c r="C152" s="479"/>
      <c r="D152" s="408"/>
      <c r="E152" s="488"/>
      <c r="F152" s="408">
        <v>10520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64170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33477</v>
      </c>
      <c r="D172" s="914">
        <f t="shared" si="6"/>
        <v>0</v>
      </c>
      <c r="E172" s="914">
        <f t="shared" si="6"/>
        <v>0</v>
      </c>
      <c r="F172" s="914">
        <f t="shared" si="6"/>
        <v>64170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272484</v>
      </c>
      <c r="D173" s="489">
        <f>SUM(D121,D172)</f>
        <v>0</v>
      </c>
      <c r="E173" s="489">
        <f>SUM(E121,E172)</f>
        <v>0</v>
      </c>
      <c r="F173" s="489">
        <f t="shared" ref="F173:K173" si="7">SUM(F121,F172)</f>
        <v>64170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33085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9921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43006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16359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16359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3409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6696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4288</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73758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73758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1428970</v>
      </c>
      <c r="D275" s="489">
        <f t="shared" si="12"/>
        <v>200682</v>
      </c>
      <c r="E275" s="489">
        <f t="shared" si="12"/>
        <v>153039</v>
      </c>
      <c r="F275" s="489">
        <f t="shared" si="12"/>
        <v>118727</v>
      </c>
      <c r="G275" s="489">
        <f t="shared" si="12"/>
        <v>29820</v>
      </c>
      <c r="H275" s="489">
        <f t="shared" si="12"/>
        <v>0</v>
      </c>
      <c r="I275" s="489">
        <f t="shared" si="12"/>
        <v>22426</v>
      </c>
      <c r="J275" s="489">
        <f t="shared" si="12"/>
        <v>51257</v>
      </c>
      <c r="K275" s="439">
        <f t="shared" si="12"/>
        <v>25274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2" sqref="A22"/>
      <selection pane="bottomLeft" activeCell="A22" sqref="A2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698515</v>
      </c>
      <c r="D5" s="408">
        <v>152393</v>
      </c>
      <c r="E5" s="408">
        <v>6932</v>
      </c>
      <c r="F5" s="408">
        <v>86097</v>
      </c>
      <c r="G5" s="408"/>
      <c r="H5" s="408">
        <v>1385</v>
      </c>
      <c r="I5" s="432"/>
      <c r="J5" s="432"/>
      <c r="K5" s="410">
        <f>SUM(C5:J5)</f>
        <v>945322</v>
      </c>
      <c r="L5" s="408">
        <v>870932</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52687</v>
      </c>
      <c r="D8" s="408">
        <v>6000</v>
      </c>
      <c r="E8" s="408">
        <v>18980</v>
      </c>
      <c r="F8" s="408"/>
      <c r="G8" s="408"/>
      <c r="H8" s="408"/>
      <c r="I8" s="432"/>
      <c r="J8" s="432"/>
      <c r="K8" s="410">
        <f t="shared" si="0"/>
        <v>77667</v>
      </c>
      <c r="L8" s="408">
        <v>71277</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v>11319</v>
      </c>
      <c r="F10" s="408">
        <v>2382</v>
      </c>
      <c r="G10" s="408"/>
      <c r="H10" s="408"/>
      <c r="I10" s="432"/>
      <c r="J10" s="432"/>
      <c r="K10" s="410">
        <f t="shared" si="0"/>
        <v>13701</v>
      </c>
      <c r="L10" s="408">
        <v>11000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20092</v>
      </c>
      <c r="D14" s="408">
        <v>1464</v>
      </c>
      <c r="E14" s="408">
        <v>6210</v>
      </c>
      <c r="F14" s="408">
        <v>15443</v>
      </c>
      <c r="G14" s="408"/>
      <c r="H14" s="408"/>
      <c r="I14" s="432"/>
      <c r="J14" s="432"/>
      <c r="K14" s="410">
        <f t="shared" si="0"/>
        <v>43209</v>
      </c>
      <c r="L14" s="408">
        <v>39500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771294</v>
      </c>
      <c r="D33" s="411">
        <f t="shared" ref="D33:L33" si="1">SUM(D5:D32)</f>
        <v>159857</v>
      </c>
      <c r="E33" s="411">
        <f t="shared" si="1"/>
        <v>43441</v>
      </c>
      <c r="F33" s="411">
        <f t="shared" si="1"/>
        <v>103922</v>
      </c>
      <c r="G33" s="411">
        <f t="shared" si="1"/>
        <v>0</v>
      </c>
      <c r="H33" s="411">
        <f t="shared" si="1"/>
        <v>1385</v>
      </c>
      <c r="I33" s="411">
        <f t="shared" si="1"/>
        <v>0</v>
      </c>
      <c r="J33" s="411">
        <f t="shared" si="1"/>
        <v>0</v>
      </c>
      <c r="K33" s="411">
        <f t="shared" si="1"/>
        <v>1079899</v>
      </c>
      <c r="L33" s="411">
        <f t="shared" si="1"/>
        <v>992709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v>1355</v>
      </c>
      <c r="F38" s="408">
        <v>483</v>
      </c>
      <c r="G38" s="408"/>
      <c r="H38" s="408"/>
      <c r="I38" s="432"/>
      <c r="J38" s="432"/>
      <c r="K38" s="410">
        <f t="shared" si="2"/>
        <v>1838</v>
      </c>
      <c r="L38" s="408">
        <v>2000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19090</v>
      </c>
      <c r="D40" s="408">
        <v>4689</v>
      </c>
      <c r="E40" s="408">
        <v>41</v>
      </c>
      <c r="F40" s="408"/>
      <c r="G40" s="408"/>
      <c r="H40" s="408"/>
      <c r="I40" s="432"/>
      <c r="J40" s="432"/>
      <c r="K40" s="410">
        <f t="shared" si="2"/>
        <v>23820</v>
      </c>
      <c r="L40" s="408">
        <v>25030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19090</v>
      </c>
      <c r="D42" s="411">
        <f t="shared" ref="D42:L42" si="3">SUM(D36:D41)</f>
        <v>4689</v>
      </c>
      <c r="E42" s="411">
        <f t="shared" si="3"/>
        <v>1396</v>
      </c>
      <c r="F42" s="411">
        <f t="shared" si="3"/>
        <v>483</v>
      </c>
      <c r="G42" s="411">
        <f t="shared" si="3"/>
        <v>0</v>
      </c>
      <c r="H42" s="411">
        <f t="shared" si="3"/>
        <v>0</v>
      </c>
      <c r="I42" s="411">
        <f t="shared" si="3"/>
        <v>0</v>
      </c>
      <c r="J42" s="411">
        <f t="shared" si="3"/>
        <v>0</v>
      </c>
      <c r="K42" s="411">
        <f t="shared" si="3"/>
        <v>25658</v>
      </c>
      <c r="L42" s="411">
        <f t="shared" si="3"/>
        <v>27030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c r="F45" s="408">
        <v>23419</v>
      </c>
      <c r="G45" s="408"/>
      <c r="H45" s="408"/>
      <c r="I45" s="432"/>
      <c r="J45" s="432"/>
      <c r="K45" s="416">
        <f>SUM(C45:J45)</f>
        <v>23419</v>
      </c>
      <c r="L45" s="408">
        <v>1500</v>
      </c>
    </row>
    <row r="46" spans="1:14" x14ac:dyDescent="0.2">
      <c r="A46" s="1754" t="s">
        <v>957</v>
      </c>
      <c r="B46" s="266">
        <v>2230</v>
      </c>
      <c r="C46" s="408"/>
      <c r="D46" s="408"/>
      <c r="E46" s="408"/>
      <c r="F46" s="408"/>
      <c r="G46" s="408"/>
      <c r="H46" s="408"/>
      <c r="I46" s="432"/>
      <c r="J46" s="432"/>
      <c r="K46" s="416">
        <f>SUM(C46:J46)</f>
        <v>0</v>
      </c>
      <c r="L46" s="408">
        <v>10000</v>
      </c>
    </row>
    <row r="47" spans="1:14" ht="12.75" customHeight="1" thickBot="1" x14ac:dyDescent="0.25">
      <c r="A47" s="877" t="s">
        <v>641</v>
      </c>
      <c r="B47" s="464" t="s">
        <v>33</v>
      </c>
      <c r="C47" s="411">
        <f>SUM(C44:C46)</f>
        <v>0</v>
      </c>
      <c r="D47" s="411">
        <f t="shared" ref="D47:K47" si="4">SUM(D44:D46)</f>
        <v>0</v>
      </c>
      <c r="E47" s="411">
        <f t="shared" si="4"/>
        <v>0</v>
      </c>
      <c r="F47" s="411">
        <f t="shared" si="4"/>
        <v>23419</v>
      </c>
      <c r="G47" s="411">
        <f t="shared" si="4"/>
        <v>0</v>
      </c>
      <c r="H47" s="411">
        <f t="shared" si="4"/>
        <v>0</v>
      </c>
      <c r="I47" s="411">
        <f t="shared" si="4"/>
        <v>0</v>
      </c>
      <c r="J47" s="411">
        <f t="shared" si="4"/>
        <v>0</v>
      </c>
      <c r="K47" s="411">
        <f t="shared" si="4"/>
        <v>23419</v>
      </c>
      <c r="L47" s="411">
        <f>SUM(L44:L46)</f>
        <v>11500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3919</v>
      </c>
      <c r="D49" s="414"/>
      <c r="E49" s="414">
        <v>1856</v>
      </c>
      <c r="F49" s="414"/>
      <c r="G49" s="414"/>
      <c r="H49" s="414">
        <v>31419</v>
      </c>
      <c r="I49" s="432"/>
      <c r="J49" s="432"/>
      <c r="K49" s="416">
        <f>SUM(C49:J49)</f>
        <v>37194</v>
      </c>
      <c r="L49" s="414">
        <v>34000</v>
      </c>
    </row>
    <row r="50" spans="1:14" x14ac:dyDescent="0.2">
      <c r="A50" s="1754" t="s">
        <v>959</v>
      </c>
      <c r="B50" s="266">
        <v>2320</v>
      </c>
      <c r="C50" s="408">
        <v>76643</v>
      </c>
      <c r="D50" s="408">
        <v>9007</v>
      </c>
      <c r="E50" s="408">
        <v>1681</v>
      </c>
      <c r="F50" s="408">
        <v>605</v>
      </c>
      <c r="G50" s="408"/>
      <c r="H50" s="408">
        <v>510</v>
      </c>
      <c r="I50" s="432"/>
      <c r="J50" s="432"/>
      <c r="K50" s="416">
        <f>SUM(C50:J50)</f>
        <v>88446</v>
      </c>
      <c r="L50" s="408">
        <v>87500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80562</v>
      </c>
      <c r="D53" s="411">
        <f t="shared" ref="D53:L53" si="5">SUM(D49:D52)</f>
        <v>9007</v>
      </c>
      <c r="E53" s="411">
        <f t="shared" si="5"/>
        <v>3537</v>
      </c>
      <c r="F53" s="411">
        <f t="shared" si="5"/>
        <v>605</v>
      </c>
      <c r="G53" s="411">
        <f t="shared" si="5"/>
        <v>0</v>
      </c>
      <c r="H53" s="411">
        <f t="shared" si="5"/>
        <v>31929</v>
      </c>
      <c r="I53" s="411">
        <f t="shared" si="5"/>
        <v>0</v>
      </c>
      <c r="J53" s="411">
        <f t="shared" si="5"/>
        <v>0</v>
      </c>
      <c r="K53" s="411">
        <f t="shared" si="5"/>
        <v>125640</v>
      </c>
      <c r="L53" s="411">
        <f t="shared" si="5"/>
        <v>121500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36267</v>
      </c>
      <c r="D55" s="414">
        <v>4262</v>
      </c>
      <c r="E55" s="414">
        <v>6047</v>
      </c>
      <c r="F55" s="414"/>
      <c r="G55" s="414"/>
      <c r="H55" s="414"/>
      <c r="I55" s="432"/>
      <c r="J55" s="432"/>
      <c r="K55" s="416">
        <f>SUM(C55:J55)</f>
        <v>46576</v>
      </c>
      <c r="L55" s="414">
        <v>47517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36267</v>
      </c>
      <c r="D57" s="417">
        <f t="shared" ref="D57:K57" si="6">SUM(D55:D56)</f>
        <v>4262</v>
      </c>
      <c r="E57" s="417">
        <f t="shared" si="6"/>
        <v>6047</v>
      </c>
      <c r="F57" s="417">
        <f t="shared" si="6"/>
        <v>0</v>
      </c>
      <c r="G57" s="417">
        <f t="shared" si="6"/>
        <v>0</v>
      </c>
      <c r="H57" s="417">
        <f t="shared" si="6"/>
        <v>0</v>
      </c>
      <c r="I57" s="417">
        <f t="shared" si="6"/>
        <v>0</v>
      </c>
      <c r="J57" s="417">
        <f t="shared" si="6"/>
        <v>0</v>
      </c>
      <c r="K57" s="417">
        <f t="shared" si="6"/>
        <v>46576</v>
      </c>
      <c r="L57" s="411">
        <f>SUM(L55:L56)</f>
        <v>47517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45866</v>
      </c>
      <c r="D60" s="408"/>
      <c r="E60" s="408"/>
      <c r="F60" s="408"/>
      <c r="G60" s="408"/>
      <c r="H60" s="408"/>
      <c r="I60" s="432"/>
      <c r="J60" s="432"/>
      <c r="K60" s="416">
        <f t="shared" si="7"/>
        <v>45866</v>
      </c>
      <c r="L60" s="408">
        <v>53378</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30926</v>
      </c>
      <c r="D63" s="408"/>
      <c r="E63" s="408">
        <v>7920</v>
      </c>
      <c r="F63" s="408">
        <v>47005</v>
      </c>
      <c r="G63" s="408"/>
      <c r="H63" s="408"/>
      <c r="I63" s="432"/>
      <c r="J63" s="432"/>
      <c r="K63" s="416">
        <f t="shared" si="7"/>
        <v>85851</v>
      </c>
      <c r="L63" s="408">
        <v>90750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76792</v>
      </c>
      <c r="D65" s="411">
        <f t="shared" ref="D65:L65" si="8">SUM(D59:D64)</f>
        <v>0</v>
      </c>
      <c r="E65" s="411">
        <f t="shared" si="8"/>
        <v>7920</v>
      </c>
      <c r="F65" s="411">
        <f t="shared" si="8"/>
        <v>47005</v>
      </c>
      <c r="G65" s="411">
        <f t="shared" si="8"/>
        <v>0</v>
      </c>
      <c r="H65" s="411">
        <f t="shared" si="8"/>
        <v>0</v>
      </c>
      <c r="I65" s="411">
        <f t="shared" si="8"/>
        <v>0</v>
      </c>
      <c r="J65" s="411">
        <f t="shared" si="8"/>
        <v>0</v>
      </c>
      <c r="K65" s="411">
        <f t="shared" si="8"/>
        <v>131717</v>
      </c>
      <c r="L65" s="411">
        <f t="shared" si="8"/>
        <v>144128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212711</v>
      </c>
      <c r="D74" s="421">
        <f t="shared" ref="D74:K74" si="10">SUM(D42,D47,D53,D57,D65,D72,D73)</f>
        <v>17958</v>
      </c>
      <c r="E74" s="421">
        <f t="shared" si="10"/>
        <v>18900</v>
      </c>
      <c r="F74" s="421">
        <f t="shared" si="10"/>
        <v>71512</v>
      </c>
      <c r="G74" s="421">
        <f t="shared" si="10"/>
        <v>0</v>
      </c>
      <c r="H74" s="421">
        <f t="shared" si="10"/>
        <v>31929</v>
      </c>
      <c r="I74" s="421">
        <f t="shared" si="10"/>
        <v>0</v>
      </c>
      <c r="J74" s="421">
        <f t="shared" si="10"/>
        <v>0</v>
      </c>
      <c r="K74" s="421">
        <f t="shared" si="10"/>
        <v>353010</v>
      </c>
      <c r="L74" s="421">
        <f>SUM(L42,L47,L53,L57,L65,L72,L73)</f>
        <v>351675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14300</v>
      </c>
      <c r="I86" s="503"/>
      <c r="J86" s="503"/>
      <c r="K86" s="516">
        <f t="shared" ref="K86:K98" si="12">H86</f>
        <v>14300</v>
      </c>
      <c r="L86" s="438">
        <v>25000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14300</v>
      </c>
      <c r="I92" s="503"/>
      <c r="J92" s="503"/>
      <c r="K92" s="516">
        <f t="shared" si="12"/>
        <v>14300</v>
      </c>
      <c r="L92" s="1052">
        <f>SUM(L85:L91)</f>
        <v>25000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14300</v>
      </c>
      <c r="I102" s="503"/>
      <c r="J102" s="503"/>
      <c r="K102" s="421">
        <f>SUM(K84,K92,K100,K101)</f>
        <v>14300</v>
      </c>
      <c r="L102" s="421">
        <f>SUM(L84,L92,L100,L101)</f>
        <v>25000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984005</v>
      </c>
      <c r="D114" s="411">
        <f t="shared" ref="D114:K114" si="13">SUM(D33,D74,D75,D102,D112,D113)</f>
        <v>177815</v>
      </c>
      <c r="E114" s="411">
        <f t="shared" si="13"/>
        <v>62341</v>
      </c>
      <c r="F114" s="411">
        <f t="shared" si="13"/>
        <v>175434</v>
      </c>
      <c r="G114" s="411">
        <f t="shared" si="13"/>
        <v>0</v>
      </c>
      <c r="H114" s="411">
        <f>SUM(H33,H74,H75,H102,H112,H113)</f>
        <v>47614</v>
      </c>
      <c r="I114" s="411">
        <f t="shared" si="13"/>
        <v>0</v>
      </c>
      <c r="J114" s="411">
        <f t="shared" si="13"/>
        <v>0</v>
      </c>
      <c r="K114" s="411">
        <f t="shared" si="13"/>
        <v>1447209</v>
      </c>
      <c r="L114" s="411">
        <f>SUM(L33,L74,L75,L102,L112,L113)</f>
        <v>1369384</v>
      </c>
    </row>
    <row r="115" spans="1:14" ht="23.25" thickTop="1" x14ac:dyDescent="0.2">
      <c r="A115" s="1766" t="s">
        <v>1155</v>
      </c>
      <c r="B115" s="882"/>
      <c r="C115" s="412"/>
      <c r="D115" s="412"/>
      <c r="E115" s="412"/>
      <c r="F115" s="412"/>
      <c r="G115" s="412"/>
      <c r="H115" s="412"/>
      <c r="I115" s="412"/>
      <c r="J115" s="412"/>
      <c r="K115" s="436">
        <f>'Revenues 9-14'!C275-'Expenditures 15-22'!K114</f>
        <v>-18239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13953</v>
      </c>
      <c r="H123" s="408"/>
      <c r="I123" s="432"/>
      <c r="J123" s="432"/>
      <c r="K123" s="411">
        <f>SUM(C123:J123)</f>
        <v>13953</v>
      </c>
      <c r="L123" s="408"/>
    </row>
    <row r="124" spans="1:14" ht="14.25" thickTop="1" thickBot="1" x14ac:dyDescent="0.25">
      <c r="A124" s="1754" t="s">
        <v>219</v>
      </c>
      <c r="B124" s="266">
        <v>2540</v>
      </c>
      <c r="C124" s="408">
        <v>52705</v>
      </c>
      <c r="D124" s="408">
        <v>6000</v>
      </c>
      <c r="E124" s="408">
        <v>26692</v>
      </c>
      <c r="F124" s="408">
        <v>47512</v>
      </c>
      <c r="G124" s="408">
        <v>4089</v>
      </c>
      <c r="H124" s="408"/>
      <c r="I124" s="432"/>
      <c r="J124" s="432"/>
      <c r="K124" s="411">
        <f>SUM(C124:J124)</f>
        <v>136998</v>
      </c>
      <c r="L124" s="408">
        <v>157000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52705</v>
      </c>
      <c r="D127" s="411">
        <f t="shared" ref="D127:L127" si="14">SUM(D122:D126)</f>
        <v>6000</v>
      </c>
      <c r="E127" s="411">
        <f t="shared" si="14"/>
        <v>26692</v>
      </c>
      <c r="F127" s="411">
        <f t="shared" si="14"/>
        <v>47512</v>
      </c>
      <c r="G127" s="411">
        <f t="shared" si="14"/>
        <v>18042</v>
      </c>
      <c r="H127" s="411">
        <f t="shared" si="14"/>
        <v>0</v>
      </c>
      <c r="I127" s="411">
        <f t="shared" si="14"/>
        <v>0</v>
      </c>
      <c r="J127" s="411">
        <f t="shared" si="14"/>
        <v>0</v>
      </c>
      <c r="K127" s="411">
        <f t="shared" si="14"/>
        <v>150951</v>
      </c>
      <c r="L127" s="411">
        <f t="shared" si="14"/>
        <v>157000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52705</v>
      </c>
      <c r="D129" s="421">
        <f t="shared" ref="D129:L129" si="15">SUM(D120,D127,D128)</f>
        <v>6000</v>
      </c>
      <c r="E129" s="421">
        <f t="shared" si="15"/>
        <v>26692</v>
      </c>
      <c r="F129" s="421">
        <f t="shared" si="15"/>
        <v>47512</v>
      </c>
      <c r="G129" s="421">
        <f t="shared" si="15"/>
        <v>18042</v>
      </c>
      <c r="H129" s="421">
        <f t="shared" si="15"/>
        <v>0</v>
      </c>
      <c r="I129" s="421">
        <f t="shared" si="15"/>
        <v>0</v>
      </c>
      <c r="J129" s="421">
        <f t="shared" si="15"/>
        <v>0</v>
      </c>
      <c r="K129" s="421">
        <f t="shared" si="15"/>
        <v>150951</v>
      </c>
      <c r="L129" s="421">
        <f t="shared" si="15"/>
        <v>157000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52705</v>
      </c>
      <c r="D150" s="411">
        <f t="shared" ref="D150:K150" si="16">SUM(D129,D130,D138,D148,D149)</f>
        <v>6000</v>
      </c>
      <c r="E150" s="411">
        <f t="shared" si="16"/>
        <v>26692</v>
      </c>
      <c r="F150" s="411">
        <f t="shared" si="16"/>
        <v>47512</v>
      </c>
      <c r="G150" s="411">
        <f t="shared" si="16"/>
        <v>18042</v>
      </c>
      <c r="H150" s="411">
        <f t="shared" si="16"/>
        <v>0</v>
      </c>
      <c r="I150" s="411">
        <f t="shared" si="16"/>
        <v>0</v>
      </c>
      <c r="J150" s="411">
        <f t="shared" si="16"/>
        <v>0</v>
      </c>
      <c r="K150" s="411">
        <f t="shared" si="16"/>
        <v>150951</v>
      </c>
      <c r="L150" s="411">
        <f>SUM(L129,L130,L138,L148,L149)</f>
        <v>157000</v>
      </c>
    </row>
    <row r="151" spans="1:14" ht="12.75" customHeight="1" thickTop="1" x14ac:dyDescent="0.2">
      <c r="A151" s="2287" t="s">
        <v>1378</v>
      </c>
      <c r="B151" s="2288"/>
      <c r="C151" s="412"/>
      <c r="D151" s="412"/>
      <c r="E151" s="412"/>
      <c r="F151" s="412"/>
      <c r="G151" s="412"/>
      <c r="H151" s="412"/>
      <c r="I151" s="412"/>
      <c r="J151" s="409"/>
      <c r="K151" s="436">
        <f>'Revenues 9-14'!D275-'Expenditures 15-22'!K150</f>
        <v>49731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28425</v>
      </c>
      <c r="I163" s="409"/>
      <c r="J163" s="409"/>
      <c r="K163" s="410">
        <f>SUM(C163:H163)</f>
        <v>28425</v>
      </c>
      <c r="L163" s="1804">
        <v>47321</v>
      </c>
    </row>
    <row r="164" spans="1:14" ht="33.75" customHeight="1" x14ac:dyDescent="0.2">
      <c r="A164" s="1774" t="s">
        <v>290</v>
      </c>
      <c r="B164" s="532" t="s">
        <v>32</v>
      </c>
      <c r="C164" s="409"/>
      <c r="D164" s="409"/>
      <c r="E164" s="409"/>
      <c r="F164" s="409"/>
      <c r="G164" s="409"/>
      <c r="H164" s="1807">
        <v>1175000</v>
      </c>
      <c r="I164" s="409"/>
      <c r="J164" s="409"/>
      <c r="K164" s="410">
        <f>SUM(C164:J164)</f>
        <v>1175000</v>
      </c>
      <c r="L164" s="1807">
        <v>97500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1203925</v>
      </c>
      <c r="I166" s="433"/>
      <c r="J166" s="409"/>
      <c r="K166" s="421">
        <f>SUM(K162,K163,K164,K165)</f>
        <v>1203925</v>
      </c>
      <c r="L166" s="421">
        <f>SUM(L162,L163,L164,L165)</f>
        <v>145321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1203925</v>
      </c>
      <c r="I168" s="433"/>
      <c r="J168" s="409"/>
      <c r="K168" s="421">
        <f>SUM(K154,K166,K167)</f>
        <v>1203925</v>
      </c>
      <c r="L168" s="421">
        <f>SUM(L154,L166,L167)</f>
        <v>145321</v>
      </c>
    </row>
    <row r="169" spans="1:14" ht="23.25" thickTop="1" x14ac:dyDescent="0.2">
      <c r="A169" s="1766" t="s">
        <v>1155</v>
      </c>
      <c r="B169" s="463"/>
      <c r="C169" s="409"/>
      <c r="D169" s="409"/>
      <c r="E169" s="409"/>
      <c r="F169" s="409"/>
      <c r="G169" s="409"/>
      <c r="H169" s="412"/>
      <c r="I169" s="409"/>
      <c r="J169" s="409"/>
      <c r="K169" s="436">
        <f>'Revenues 9-14'!E275-'Expenditures 15-22'!K168</f>
        <v>-1050886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8462</v>
      </c>
      <c r="D174" s="408">
        <v>994</v>
      </c>
      <c r="E174" s="408"/>
      <c r="F174" s="408"/>
      <c r="G174" s="408"/>
      <c r="H174" s="408"/>
      <c r="I174" s="432"/>
      <c r="J174" s="432"/>
      <c r="K174" s="410">
        <f>SUM(C174:J174)</f>
        <v>9456</v>
      </c>
      <c r="L174" s="408">
        <v>9462</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53088</v>
      </c>
      <c r="D176" s="408"/>
      <c r="E176" s="408">
        <v>22456</v>
      </c>
      <c r="F176" s="408">
        <v>10214</v>
      </c>
      <c r="G176" s="408"/>
      <c r="H176" s="408"/>
      <c r="I176" s="432"/>
      <c r="J176" s="432"/>
      <c r="K176" s="410">
        <f>SUM(C176:J176)</f>
        <v>85758</v>
      </c>
      <c r="L176" s="408">
        <v>95000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61550</v>
      </c>
      <c r="D178" s="421">
        <f t="shared" ref="D178:J178" si="17">SUM(D174,D176,D177)</f>
        <v>994</v>
      </c>
      <c r="E178" s="421">
        <f t="shared" si="17"/>
        <v>22456</v>
      </c>
      <c r="F178" s="421">
        <f t="shared" si="17"/>
        <v>10214</v>
      </c>
      <c r="G178" s="421">
        <f t="shared" si="17"/>
        <v>0</v>
      </c>
      <c r="H178" s="421">
        <f t="shared" si="17"/>
        <v>0</v>
      </c>
      <c r="I178" s="421">
        <f t="shared" si="17"/>
        <v>0</v>
      </c>
      <c r="J178" s="421">
        <f t="shared" si="17"/>
        <v>0</v>
      </c>
      <c r="K178" s="421">
        <f>SUM(K174,K176,K177)</f>
        <v>95214</v>
      </c>
      <c r="L178" s="421">
        <f>SUM(L174, L176:L177)</f>
        <v>104462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61550</v>
      </c>
      <c r="D204" s="411">
        <f>SUM(D178,D179)</f>
        <v>994</v>
      </c>
      <c r="E204" s="411">
        <f>SUM(E178,E179,E190)</f>
        <v>22456</v>
      </c>
      <c r="F204" s="411">
        <f>SUM(F178,F179)</f>
        <v>10214</v>
      </c>
      <c r="G204" s="411">
        <f>SUM(G178,G179)</f>
        <v>0</v>
      </c>
      <c r="H204" s="411">
        <f>SUM(H178,H179,H190,H202,H203)</f>
        <v>0</v>
      </c>
      <c r="I204" s="411">
        <f>SUM(I178,I179)</f>
        <v>0</v>
      </c>
      <c r="J204" s="411">
        <f>SUM(J178,J179)</f>
        <v>0</v>
      </c>
      <c r="K204" s="410">
        <f>SUM(K178,K179,K190,K202,K203)</f>
        <v>95214</v>
      </c>
      <c r="L204" s="411">
        <f>SUM(L178,L179,L190,L202,L203)</f>
        <v>104462</v>
      </c>
    </row>
    <row r="205" spans="1:14" ht="23.25" thickTop="1" x14ac:dyDescent="0.2">
      <c r="A205" s="1766" t="s">
        <v>1155</v>
      </c>
      <c r="B205" s="463"/>
      <c r="C205" s="412"/>
      <c r="D205" s="412"/>
      <c r="E205" s="412"/>
      <c r="F205" s="412"/>
      <c r="G205" s="412"/>
      <c r="H205" s="412"/>
      <c r="I205" s="409"/>
      <c r="J205" s="409"/>
      <c r="K205" s="436">
        <f>'Revenues 9-14'!F275-'Expenditures 15-22'!K204</f>
        <v>23513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22473</v>
      </c>
      <c r="E209" s="409"/>
      <c r="F209" s="409"/>
      <c r="G209" s="409"/>
      <c r="H209" s="409"/>
      <c r="I209" s="409"/>
      <c r="J209" s="409"/>
      <c r="K209" s="410">
        <f>D209</f>
        <v>22473</v>
      </c>
      <c r="L209" s="408">
        <v>25000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525</v>
      </c>
      <c r="E211" s="409"/>
      <c r="F211" s="409"/>
      <c r="G211" s="409"/>
      <c r="H211" s="409"/>
      <c r="I211" s="409"/>
      <c r="J211" s="409"/>
      <c r="K211" s="410">
        <f t="shared" si="19"/>
        <v>525</v>
      </c>
      <c r="L211" s="408">
        <v>450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765</v>
      </c>
      <c r="E217" s="409"/>
      <c r="F217" s="409"/>
      <c r="G217" s="409"/>
      <c r="H217" s="409"/>
      <c r="I217" s="409"/>
      <c r="J217" s="409"/>
      <c r="K217" s="410">
        <f t="shared" si="19"/>
        <v>765</v>
      </c>
      <c r="L217" s="408">
        <v>1210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23763</v>
      </c>
      <c r="E223" s="409"/>
      <c r="F223" s="409"/>
      <c r="G223" s="409"/>
      <c r="H223" s="409"/>
      <c r="I223" s="409"/>
      <c r="J223" s="409"/>
      <c r="K223" s="411">
        <f>SUM(K209:K222)</f>
        <v>23763</v>
      </c>
      <c r="L223" s="411">
        <f>SUM(L209:L222)</f>
        <v>26660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891</v>
      </c>
      <c r="E230" s="409"/>
      <c r="F230" s="409"/>
      <c r="G230" s="409"/>
      <c r="H230" s="409"/>
      <c r="I230" s="409"/>
      <c r="J230" s="409"/>
      <c r="K230" s="410">
        <f t="shared" si="20"/>
        <v>891</v>
      </c>
      <c r="L230" s="408"/>
    </row>
    <row r="231" spans="1:12" x14ac:dyDescent="0.2">
      <c r="A231" s="1754" t="s">
        <v>172</v>
      </c>
      <c r="B231" s="266">
        <v>2190</v>
      </c>
      <c r="C231" s="409"/>
      <c r="D231" s="408">
        <v>123</v>
      </c>
      <c r="E231" s="409"/>
      <c r="F231" s="409"/>
      <c r="G231" s="409"/>
      <c r="H231" s="409"/>
      <c r="I231" s="409"/>
      <c r="J231" s="409"/>
      <c r="K231" s="410">
        <f t="shared" si="20"/>
        <v>123</v>
      </c>
      <c r="L231" s="408">
        <v>120</v>
      </c>
    </row>
    <row r="232" spans="1:12" ht="12.75" customHeight="1" thickBot="1" x14ac:dyDescent="0.25">
      <c r="A232" s="877" t="s">
        <v>640</v>
      </c>
      <c r="B232" s="461" t="s">
        <v>812</v>
      </c>
      <c r="C232" s="409"/>
      <c r="D232" s="411">
        <f>SUM(D226:D231)</f>
        <v>1014</v>
      </c>
      <c r="E232" s="409"/>
      <c r="F232" s="409"/>
      <c r="G232" s="409"/>
      <c r="H232" s="409"/>
      <c r="I232" s="409"/>
      <c r="J232" s="409"/>
      <c r="K232" s="411">
        <f>SUM(K226:K231)</f>
        <v>1014</v>
      </c>
      <c r="L232" s="411">
        <f>SUM(L226:L231)</f>
        <v>120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537</v>
      </c>
      <c r="E239" s="409"/>
      <c r="F239" s="409"/>
      <c r="G239" s="409"/>
      <c r="H239" s="409"/>
      <c r="I239" s="409"/>
      <c r="J239" s="409"/>
      <c r="K239" s="416">
        <f>D239</f>
        <v>537</v>
      </c>
      <c r="L239" s="414">
        <v>550</v>
      </c>
    </row>
    <row r="240" spans="1:12" x14ac:dyDescent="0.2">
      <c r="A240" s="1754" t="s">
        <v>959</v>
      </c>
      <c r="B240" s="266">
        <v>2320</v>
      </c>
      <c r="C240" s="409"/>
      <c r="D240" s="408">
        <v>1111</v>
      </c>
      <c r="E240" s="409"/>
      <c r="F240" s="409"/>
      <c r="G240" s="409"/>
      <c r="H240" s="409"/>
      <c r="I240" s="409"/>
      <c r="J240" s="409"/>
      <c r="K240" s="416">
        <f t="shared" ref="K240:K250" si="21">D240</f>
        <v>1111</v>
      </c>
      <c r="L240" s="408">
        <v>1100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1648</v>
      </c>
      <c r="E251" s="409"/>
      <c r="F251" s="409"/>
      <c r="G251" s="409"/>
      <c r="H251" s="409"/>
      <c r="I251" s="409"/>
      <c r="J251" s="409"/>
      <c r="K251" s="411">
        <f>SUM(K239:K250)</f>
        <v>1648</v>
      </c>
      <c r="L251" s="411">
        <f>SUM(L239:L250)</f>
        <v>1650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526</v>
      </c>
      <c r="E253" s="409"/>
      <c r="F253" s="409"/>
      <c r="G253" s="409"/>
      <c r="H253" s="409"/>
      <c r="I253" s="409"/>
      <c r="J253" s="409"/>
      <c r="K253" s="416">
        <f>D253</f>
        <v>526</v>
      </c>
      <c r="L253" s="414">
        <v>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526</v>
      </c>
      <c r="E255" s="409"/>
      <c r="F255" s="409"/>
      <c r="G255" s="409"/>
      <c r="H255" s="409"/>
      <c r="I255" s="409"/>
      <c r="J255" s="409"/>
      <c r="K255" s="411">
        <f>SUM(K253:K254)</f>
        <v>526</v>
      </c>
      <c r="L255" s="411">
        <f>SUM(L253:L254)</f>
        <v>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10554</v>
      </c>
      <c r="E258" s="409"/>
      <c r="F258" s="409"/>
      <c r="G258" s="409"/>
      <c r="H258" s="409"/>
      <c r="I258" s="409"/>
      <c r="J258" s="409"/>
      <c r="K258" s="416">
        <f t="shared" ref="K258:K263" si="22">D258</f>
        <v>10554</v>
      </c>
      <c r="L258" s="408">
        <v>9700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11474</v>
      </c>
      <c r="E260" s="409"/>
      <c r="F260" s="409"/>
      <c r="G260" s="409"/>
      <c r="H260" s="409"/>
      <c r="I260" s="409"/>
      <c r="J260" s="409"/>
      <c r="K260" s="416">
        <f t="shared" si="22"/>
        <v>11474</v>
      </c>
      <c r="L260" s="408">
        <v>11700</v>
      </c>
    </row>
    <row r="261" spans="1:12" x14ac:dyDescent="0.2">
      <c r="A261" s="1754" t="s">
        <v>1107</v>
      </c>
      <c r="B261" s="266">
        <v>2550</v>
      </c>
      <c r="C261" s="409"/>
      <c r="D261" s="408">
        <v>4061</v>
      </c>
      <c r="E261" s="409"/>
      <c r="F261" s="409"/>
      <c r="G261" s="409"/>
      <c r="H261" s="409"/>
      <c r="I261" s="409"/>
      <c r="J261" s="409"/>
      <c r="K261" s="416">
        <f t="shared" si="22"/>
        <v>4061</v>
      </c>
      <c r="L261" s="408">
        <v>5000</v>
      </c>
    </row>
    <row r="262" spans="1:12" x14ac:dyDescent="0.2">
      <c r="A262" s="1754" t="s">
        <v>106</v>
      </c>
      <c r="B262" s="266">
        <v>2560</v>
      </c>
      <c r="C262" s="409"/>
      <c r="D262" s="408">
        <v>7216</v>
      </c>
      <c r="E262" s="409"/>
      <c r="F262" s="409"/>
      <c r="G262" s="409"/>
      <c r="H262" s="409"/>
      <c r="I262" s="409"/>
      <c r="J262" s="409"/>
      <c r="K262" s="416">
        <f t="shared" si="22"/>
        <v>7216</v>
      </c>
      <c r="L262" s="408">
        <v>7450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33305</v>
      </c>
      <c r="E264" s="409"/>
      <c r="F264" s="409"/>
      <c r="G264" s="409"/>
      <c r="H264" s="409"/>
      <c r="I264" s="409"/>
      <c r="J264" s="409"/>
      <c r="K264" s="411">
        <f>SUM(K257:K263)</f>
        <v>33305</v>
      </c>
      <c r="L264" s="411">
        <f>SUM(L257:L263)</f>
        <v>33850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36493</v>
      </c>
      <c r="E273" s="409"/>
      <c r="F273" s="409"/>
      <c r="G273" s="409"/>
      <c r="H273" s="409"/>
      <c r="I273" s="409"/>
      <c r="J273" s="409"/>
      <c r="K273" s="421">
        <f>SUM(K232,K237,K251,K255,K264,K271,K272)</f>
        <v>36493</v>
      </c>
      <c r="L273" s="421">
        <f>SUM(L232,L237,L251,L255,L264,L271,L272)</f>
        <v>36120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60256</v>
      </c>
      <c r="E288" s="409"/>
      <c r="F288" s="409"/>
      <c r="G288" s="409"/>
      <c r="H288" s="411">
        <f>H286</f>
        <v>0</v>
      </c>
      <c r="I288" s="409"/>
      <c r="J288" s="409"/>
      <c r="K288" s="411">
        <f>SUM(K223,K273,K274,K278,K286,K287)</f>
        <v>60256</v>
      </c>
      <c r="L288" s="411">
        <f>SUM(L223,L273,L274,L278,L286,L287)</f>
        <v>62780</v>
      </c>
    </row>
    <row r="289" spans="1:14" ht="23.25" thickTop="1" x14ac:dyDescent="0.2">
      <c r="A289" s="891" t="s">
        <v>1155</v>
      </c>
      <c r="B289" s="892"/>
      <c r="C289" s="409"/>
      <c r="D289" s="412"/>
      <c r="E289" s="409"/>
      <c r="F289" s="409"/>
      <c r="G289" s="409"/>
      <c r="H289" s="437"/>
      <c r="I289" s="409"/>
      <c r="J289" s="409"/>
      <c r="K289" s="436">
        <f>'Revenues 9-14'!G275-'Expenditures 15-22'!K288</f>
        <v>-30436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500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1042</v>
      </c>
      <c r="F314" s="432"/>
      <c r="G314" s="432"/>
      <c r="H314" s="432"/>
      <c r="I314" s="432"/>
      <c r="J314" s="432"/>
      <c r="K314" s="1051">
        <f t="shared" si="24"/>
        <v>1042</v>
      </c>
      <c r="L314" s="432">
        <v>1000</v>
      </c>
      <c r="M314" s="899"/>
      <c r="N314" s="899"/>
    </row>
    <row r="315" spans="1:14" s="18" customFormat="1" x14ac:dyDescent="0.2">
      <c r="A315" s="881" t="s">
        <v>272</v>
      </c>
      <c r="B315" s="525" t="s">
        <v>321</v>
      </c>
      <c r="C315" s="432"/>
      <c r="D315" s="432"/>
      <c r="E315" s="432">
        <v>34876</v>
      </c>
      <c r="F315" s="432"/>
      <c r="G315" s="432"/>
      <c r="H315" s="432"/>
      <c r="I315" s="432"/>
      <c r="J315" s="432"/>
      <c r="K315" s="1051">
        <f t="shared" si="24"/>
        <v>34876</v>
      </c>
      <c r="L315" s="432">
        <v>33376</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2000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874</v>
      </c>
      <c r="F318" s="432"/>
      <c r="G318" s="432"/>
      <c r="H318" s="432"/>
      <c r="I318" s="432"/>
      <c r="J318" s="432"/>
      <c r="K318" s="1051">
        <f t="shared" si="24"/>
        <v>874</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3000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36792</v>
      </c>
      <c r="F323" s="1052">
        <f t="shared" si="25"/>
        <v>0</v>
      </c>
      <c r="G323" s="1052">
        <f t="shared" si="25"/>
        <v>0</v>
      </c>
      <c r="H323" s="1052">
        <f t="shared" si="25"/>
        <v>0</v>
      </c>
      <c r="I323" s="1052">
        <f t="shared" si="25"/>
        <v>0</v>
      </c>
      <c r="J323" s="1052">
        <f t="shared" si="25"/>
        <v>0</v>
      </c>
      <c r="K323" s="1052">
        <f>SUM(K312:K322)</f>
        <v>36792</v>
      </c>
      <c r="L323" s="1052">
        <f>SUM(L312:L322)</f>
        <v>39876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36792</v>
      </c>
      <c r="F331" s="1052">
        <f t="shared" si="26"/>
        <v>0</v>
      </c>
      <c r="G331" s="1052">
        <f t="shared" si="26"/>
        <v>0</v>
      </c>
      <c r="H331" s="1052">
        <f>SUM(H323,H329)</f>
        <v>0</v>
      </c>
      <c r="I331" s="1052">
        <f t="shared" si="26"/>
        <v>0</v>
      </c>
      <c r="J331" s="1052">
        <f t="shared" si="26"/>
        <v>0</v>
      </c>
      <c r="K331" s="1052">
        <f>SUM(K323,K329)</f>
        <v>36792</v>
      </c>
      <c r="L331" s="421">
        <f>SUM(L323,L329,L330)</f>
        <v>39876</v>
      </c>
    </row>
    <row r="332" spans="1:14" ht="12.75" customHeight="1" thickTop="1" x14ac:dyDescent="0.2">
      <c r="A332" s="2287" t="s">
        <v>1155</v>
      </c>
      <c r="B332" s="2288"/>
      <c r="C332" s="409"/>
      <c r="D332" s="409"/>
      <c r="E332" s="409"/>
      <c r="F332" s="409"/>
      <c r="G332" s="409"/>
      <c r="H332" s="409"/>
      <c r="I332" s="409"/>
      <c r="J332" s="409"/>
      <c r="K332" s="1055">
        <f>'Revenues 9-14'!J275-'Expenditures 15-22'!K331</f>
        <v>14465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7967</v>
      </c>
      <c r="H337" s="408"/>
      <c r="I337" s="432"/>
      <c r="J337" s="432"/>
      <c r="K337" s="410">
        <f>SUM(C337:J337)</f>
        <v>7967</v>
      </c>
      <c r="L337" s="408"/>
    </row>
    <row r="338" spans="1:14" x14ac:dyDescent="0.2">
      <c r="A338" s="1754" t="s">
        <v>219</v>
      </c>
      <c r="B338" s="266">
        <v>2540</v>
      </c>
      <c r="C338" s="408"/>
      <c r="D338" s="408"/>
      <c r="E338" s="408"/>
      <c r="F338" s="408"/>
      <c r="G338" s="408"/>
      <c r="H338" s="408"/>
      <c r="I338" s="432"/>
      <c r="J338" s="432"/>
      <c r="K338" s="410">
        <f>SUM(C338:J338)</f>
        <v>0</v>
      </c>
      <c r="L338" s="408">
        <v>20000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7967</v>
      </c>
      <c r="H339" s="411">
        <f t="shared" si="27"/>
        <v>0</v>
      </c>
      <c r="I339" s="411">
        <f t="shared" si="27"/>
        <v>0</v>
      </c>
      <c r="J339" s="411">
        <f t="shared" si="27"/>
        <v>0</v>
      </c>
      <c r="K339" s="411">
        <f t="shared" si="27"/>
        <v>7967</v>
      </c>
      <c r="L339" s="411">
        <f t="shared" si="27"/>
        <v>20000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7967</v>
      </c>
      <c r="H341" s="411">
        <f t="shared" si="28"/>
        <v>0</v>
      </c>
      <c r="I341" s="411">
        <f t="shared" si="28"/>
        <v>0</v>
      </c>
      <c r="J341" s="411">
        <f t="shared" si="28"/>
        <v>0</v>
      </c>
      <c r="K341" s="411">
        <f t="shared" si="28"/>
        <v>7967</v>
      </c>
      <c r="L341" s="411">
        <f t="shared" si="28"/>
        <v>20000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7967</v>
      </c>
      <c r="H354" s="411">
        <f t="shared" si="29"/>
        <v>0</v>
      </c>
      <c r="I354" s="411">
        <f t="shared" si="29"/>
        <v>0</v>
      </c>
      <c r="J354" s="411">
        <f t="shared" si="29"/>
        <v>0</v>
      </c>
      <c r="K354" s="411">
        <f t="shared" si="29"/>
        <v>7967</v>
      </c>
      <c r="L354" s="411">
        <f>SUM(L341,L344,L352,L353)</f>
        <v>20000</v>
      </c>
    </row>
    <row r="355" spans="1:14" ht="23.25" thickTop="1" x14ac:dyDescent="0.2">
      <c r="A355" s="1793" t="s">
        <v>1155</v>
      </c>
      <c r="B355" s="465"/>
      <c r="C355" s="428"/>
      <c r="D355" s="428"/>
      <c r="E355" s="415"/>
      <c r="F355" s="415"/>
      <c r="G355" s="415"/>
      <c r="H355" s="415"/>
      <c r="I355" s="415"/>
      <c r="J355" s="413"/>
      <c r="K355" s="410">
        <f>'Revenues 9-14'!K275-'Expenditures 15-22'!K354</f>
        <v>17307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845166</v>
      </c>
      <c r="C4" s="508">
        <v>463994</v>
      </c>
      <c r="D4" s="557">
        <f>B4-C4</f>
        <v>381172</v>
      </c>
      <c r="E4" s="508">
        <v>861963</v>
      </c>
      <c r="F4" s="557">
        <f>E4-C4</f>
        <v>397969</v>
      </c>
    </row>
    <row r="5" spans="1:6" ht="13.7" customHeight="1" x14ac:dyDescent="0.2">
      <c r="A5" s="541" t="s">
        <v>1016</v>
      </c>
      <c r="B5" s="556">
        <f>'Revenues 9-14'!D5</f>
        <v>195033</v>
      </c>
      <c r="C5" s="508">
        <v>84245</v>
      </c>
      <c r="D5" s="557">
        <f t="shared" ref="D5:D18" si="0">B5-C5</f>
        <v>110788</v>
      </c>
      <c r="E5" s="508">
        <v>156513</v>
      </c>
      <c r="F5" s="557">
        <f>E5-C5</f>
        <v>72268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53506</v>
      </c>
      <c r="C7" s="508">
        <v>23265</v>
      </c>
      <c r="D7" s="557">
        <f t="shared" si="0"/>
        <v>30241</v>
      </c>
      <c r="E7" s="508">
        <v>43207</v>
      </c>
      <c r="F7" s="557">
        <f t="shared" si="1"/>
        <v>19942</v>
      </c>
    </row>
    <row r="8" spans="1:6" ht="13.7" customHeight="1" x14ac:dyDescent="0.2">
      <c r="A8" s="541" t="s">
        <v>1380</v>
      </c>
      <c r="B8" s="556">
        <f>'Revenues 9-14'!G5</f>
        <v>6928</v>
      </c>
      <c r="C8" s="508">
        <v>6869</v>
      </c>
      <c r="D8" s="557">
        <f t="shared" si="0"/>
        <v>59</v>
      </c>
      <c r="E8" s="508">
        <v>12762</v>
      </c>
      <c r="F8" s="557">
        <f t="shared" si="1"/>
        <v>5893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21136</v>
      </c>
      <c r="C10" s="508">
        <v>11017</v>
      </c>
      <c r="D10" s="557">
        <f t="shared" si="0"/>
        <v>10119</v>
      </c>
      <c r="E10" s="508">
        <v>20510</v>
      </c>
      <c r="F10" s="557">
        <f t="shared" si="1"/>
        <v>9493</v>
      </c>
    </row>
    <row r="11" spans="1:6" x14ac:dyDescent="0.2">
      <c r="A11" s="541" t="s">
        <v>470</v>
      </c>
      <c r="B11" s="556">
        <f>'Revenues 9-14'!J5</f>
        <v>50767</v>
      </c>
      <c r="C11" s="508">
        <v>25468</v>
      </c>
      <c r="D11" s="557">
        <f t="shared" si="0"/>
        <v>25299</v>
      </c>
      <c r="E11" s="508">
        <v>47264</v>
      </c>
      <c r="F11" s="557">
        <f t="shared" si="1"/>
        <v>21796</v>
      </c>
    </row>
    <row r="12" spans="1:6" ht="13.7" customHeight="1" x14ac:dyDescent="0.2">
      <c r="A12" s="541" t="s">
        <v>163</v>
      </c>
      <c r="B12" s="556">
        <f>'Revenues 9-14'!K5</f>
        <v>22314</v>
      </c>
      <c r="C12" s="508">
        <v>11665</v>
      </c>
      <c r="D12" s="557">
        <f t="shared" si="0"/>
        <v>10649</v>
      </c>
      <c r="E12" s="508">
        <v>21695</v>
      </c>
      <c r="F12" s="557">
        <f t="shared" si="1"/>
        <v>10030</v>
      </c>
    </row>
    <row r="13" spans="1:6" ht="13.7" customHeight="1" x14ac:dyDescent="0.2">
      <c r="A13" s="541" t="s">
        <v>1090</v>
      </c>
      <c r="B13" s="556">
        <f>SUM('Revenues 9-14'!C6:D6)</f>
        <v>22438</v>
      </c>
      <c r="C13" s="508">
        <v>11729</v>
      </c>
      <c r="D13" s="557">
        <f t="shared" si="0"/>
        <v>10709</v>
      </c>
      <c r="E13" s="508">
        <v>21695</v>
      </c>
      <c r="F13" s="557">
        <f t="shared" si="1"/>
        <v>9966</v>
      </c>
    </row>
    <row r="14" spans="1:6" ht="13.7" customHeight="1" x14ac:dyDescent="0.2">
      <c r="A14" s="541" t="s">
        <v>471</v>
      </c>
      <c r="B14" s="556">
        <f>SUM('Revenues 9-14'!C7:D7,'Revenues 9-14'!F7:H7)</f>
        <v>8961</v>
      </c>
      <c r="C14" s="508">
        <v>4666</v>
      </c>
      <c r="D14" s="557">
        <f t="shared" si="0"/>
        <v>4295</v>
      </c>
      <c r="E14" s="508">
        <v>8705</v>
      </c>
      <c r="F14" s="557">
        <f t="shared" si="1"/>
        <v>4039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10179</v>
      </c>
      <c r="C16" s="508">
        <v>5119</v>
      </c>
      <c r="D16" s="557">
        <f t="shared" si="0"/>
        <v>5060</v>
      </c>
      <c r="E16" s="508">
        <v>9480</v>
      </c>
      <c r="F16" s="557">
        <f t="shared" si="1"/>
        <v>4361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1236428</v>
      </c>
      <c r="C19" s="558">
        <f>SUM(C4:C18)</f>
        <v>648037</v>
      </c>
      <c r="D19" s="558">
        <f>SUM(D4:D18)</f>
        <v>588391</v>
      </c>
      <c r="E19" s="558">
        <f>SUM(E4:E18)</f>
        <v>1203794</v>
      </c>
      <c r="F19" s="558">
        <f>SUM(F4:F18)</f>
        <v>555757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8" sqref="E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38869</v>
      </c>
      <c r="C31" s="1092">
        <v>1740000</v>
      </c>
      <c r="D31" s="1551">
        <v>6</v>
      </c>
      <c r="E31" s="1092">
        <v>1175000</v>
      </c>
      <c r="F31" s="1092"/>
      <c r="G31" s="1092"/>
      <c r="H31" s="1092">
        <v>1175000</v>
      </c>
      <c r="I31" s="1093">
        <f>((E31+F31)-H31)+G31</f>
        <v>0</v>
      </c>
      <c r="J31" s="1092"/>
      <c r="K31" s="117"/>
    </row>
    <row r="32" spans="1:11" ht="12" customHeight="1" x14ac:dyDescent="0.2">
      <c r="A32" s="1094" t="s">
        <v>2123</v>
      </c>
      <c r="B32" s="650">
        <v>42709</v>
      </c>
      <c r="C32" s="1092">
        <v>1110000</v>
      </c>
      <c r="D32" s="1551">
        <v>3</v>
      </c>
      <c r="E32" s="1092"/>
      <c r="F32" s="1092">
        <v>1110000</v>
      </c>
      <c r="G32" s="1092"/>
      <c r="H32" s="1092"/>
      <c r="I32" s="1093">
        <f>((E32+F32)-H32)+G32</f>
        <v>1110000</v>
      </c>
      <c r="J32" s="1092">
        <v>927768</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2850000</v>
      </c>
      <c r="D49" s="1550"/>
      <c r="E49" s="1093">
        <f t="shared" ref="E49:J49" si="2">SUM(E31:E48)</f>
        <v>1175000</v>
      </c>
      <c r="F49" s="1093">
        <f t="shared" si="2"/>
        <v>1110000</v>
      </c>
      <c r="G49" s="1093">
        <f t="shared" si="2"/>
        <v>0</v>
      </c>
      <c r="H49" s="1093">
        <f t="shared" si="2"/>
        <v>1175000</v>
      </c>
      <c r="I49" s="1093">
        <f t="shared" si="2"/>
        <v>1110000</v>
      </c>
      <c r="J49" s="1093">
        <f t="shared" si="2"/>
        <v>927768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8" sqref="E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5"/>
      <c r="G3" s="559"/>
      <c r="H3" s="559"/>
      <c r="I3" s="559"/>
      <c r="J3" s="1205">
        <v>4537</v>
      </c>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8961</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151895</v>
      </c>
      <c r="K8" s="1183"/>
    </row>
    <row r="9" spans="1:11" x14ac:dyDescent="0.2">
      <c r="A9" s="643" t="s">
        <v>144</v>
      </c>
      <c r="B9" s="1831"/>
      <c r="C9" s="1831"/>
      <c r="D9" s="1831"/>
      <c r="E9" s="1832"/>
      <c r="F9" s="256" t="s">
        <v>997</v>
      </c>
      <c r="G9" s="564"/>
      <c r="H9" s="565"/>
      <c r="I9" s="565"/>
      <c r="J9" s="1203"/>
      <c r="K9" s="1205"/>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8961</v>
      </c>
      <c r="I12" s="560">
        <f>SUM(I5:I11)</f>
        <v>0</v>
      </c>
      <c r="J12" s="560">
        <f>SUM(J5:J11)</f>
        <v>151895</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v>8961</v>
      </c>
      <c r="I14" s="565"/>
      <c r="J14" s="1173"/>
      <c r="K14" s="1205"/>
    </row>
    <row r="15" spans="1:11" x14ac:dyDescent="0.2">
      <c r="A15" s="2360" t="s">
        <v>5</v>
      </c>
      <c r="B15" s="2360"/>
      <c r="C15" s="2360"/>
      <c r="D15" s="2360"/>
      <c r="E15" s="2361"/>
      <c r="F15" s="257" t="s">
        <v>999</v>
      </c>
      <c r="G15" s="565"/>
      <c r="H15" s="559"/>
      <c r="I15" s="559"/>
      <c r="J15" s="1205"/>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v>28425</v>
      </c>
      <c r="K18" s="1191"/>
    </row>
    <row r="19" spans="1:11" ht="25.5" customHeight="1" x14ac:dyDescent="0.2">
      <c r="A19" s="2371" t="s">
        <v>1999</v>
      </c>
      <c r="B19" s="2371"/>
      <c r="C19" s="2371"/>
      <c r="D19" s="2371"/>
      <c r="E19" s="2372"/>
      <c r="F19" s="257" t="s">
        <v>1086</v>
      </c>
      <c r="G19" s="564"/>
      <c r="H19" s="564"/>
      <c r="I19" s="564"/>
      <c r="J19" s="1205">
        <v>95000</v>
      </c>
      <c r="K19" s="1191"/>
    </row>
    <row r="20" spans="1:11" ht="12.75" customHeight="1" x14ac:dyDescent="0.2">
      <c r="A20" s="2373" t="s">
        <v>1839</v>
      </c>
      <c r="B20" s="2374"/>
      <c r="C20" s="2374"/>
      <c r="D20" s="2374"/>
      <c r="E20" s="2375"/>
      <c r="F20" s="257"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123925</v>
      </c>
      <c r="K21" s="1189"/>
    </row>
    <row r="22" spans="1:11" ht="13.5" thickTop="1" x14ac:dyDescent="0.2">
      <c r="A22" s="2363" t="s">
        <v>1841</v>
      </c>
      <c r="B22" s="2363"/>
      <c r="C22" s="2363"/>
      <c r="D22" s="2363"/>
      <c r="E22" s="237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8961</v>
      </c>
      <c r="I23" s="560">
        <f>SUM(I14:I16,I21,I22)</f>
        <v>0</v>
      </c>
      <c r="J23" s="560">
        <f>SUM(J14:J16,J21,J22)</f>
        <v>123925</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32507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32507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8" sqref="E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9000</v>
      </c>
      <c r="D5" s="634"/>
      <c r="E5" s="634"/>
      <c r="F5" s="1057">
        <f>(C5+D5)-E5</f>
        <v>9000</v>
      </c>
      <c r="G5" s="630"/>
      <c r="H5" s="636"/>
      <c r="I5" s="636"/>
      <c r="J5" s="636"/>
      <c r="K5" s="641"/>
      <c r="L5" s="1056">
        <f>F5-K5</f>
        <v>9000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3245854</v>
      </c>
      <c r="D8" s="635"/>
      <c r="E8" s="635"/>
      <c r="F8" s="1057">
        <f>(C8+D8)-E8</f>
        <v>3245854</v>
      </c>
      <c r="G8" s="631">
        <v>50</v>
      </c>
      <c r="H8" s="571">
        <v>941278</v>
      </c>
      <c r="I8" s="571">
        <v>61597</v>
      </c>
      <c r="J8" s="571"/>
      <c r="K8" s="1056">
        <f>(H8+I8)-J8</f>
        <v>1002875</v>
      </c>
      <c r="L8" s="1056">
        <f>F8-K8</f>
        <v>2242979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567565</v>
      </c>
      <c r="D10" s="1058">
        <v>21920</v>
      </c>
      <c r="E10" s="1058"/>
      <c r="F10" s="1059">
        <f>(C10+D10)-E10</f>
        <v>589485</v>
      </c>
      <c r="G10" s="631">
        <v>20</v>
      </c>
      <c r="H10" s="1060">
        <v>265669</v>
      </c>
      <c r="I10" s="1060">
        <v>26496</v>
      </c>
      <c r="J10" s="1060"/>
      <c r="K10" s="1056">
        <f>(H10+I10)-J10</f>
        <v>292165</v>
      </c>
      <c r="L10" s="1056">
        <f>F10-K10</f>
        <v>297320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430788</v>
      </c>
      <c r="D12" s="635">
        <v>4089</v>
      </c>
      <c r="E12" s="635"/>
      <c r="F12" s="1057">
        <f>(C12+D12)-E12</f>
        <v>434877</v>
      </c>
      <c r="G12" s="631">
        <v>10</v>
      </c>
      <c r="H12" s="571">
        <v>408935</v>
      </c>
      <c r="I12" s="571">
        <v>5978</v>
      </c>
      <c r="J12" s="571"/>
      <c r="K12" s="1056">
        <f>(H12+I12)-J12</f>
        <v>414913</v>
      </c>
      <c r="L12" s="1056">
        <f>F12-K12</f>
        <v>19964</v>
      </c>
    </row>
    <row r="13" spans="1:14" ht="14.25" thickTop="1" thickBot="1" x14ac:dyDescent="0.25">
      <c r="A13" s="646" t="s">
        <v>1312</v>
      </c>
      <c r="B13" s="285">
        <v>252</v>
      </c>
      <c r="C13" s="635">
        <v>444165</v>
      </c>
      <c r="D13" s="635"/>
      <c r="E13" s="635"/>
      <c r="F13" s="1057">
        <f>(C13+D13)-E13</f>
        <v>444165</v>
      </c>
      <c r="G13" s="631">
        <v>5</v>
      </c>
      <c r="H13" s="571">
        <v>137424</v>
      </c>
      <c r="I13" s="571">
        <v>52320</v>
      </c>
      <c r="J13" s="571"/>
      <c r="K13" s="1056">
        <f>(H13+I13)-J13</f>
        <v>189744</v>
      </c>
      <c r="L13" s="1056">
        <f>F13-K13</f>
        <v>254421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4697372</v>
      </c>
      <c r="D16" s="637">
        <f>SUM(D3,D5:D6,D8:D10,D12:D15)</f>
        <v>26009</v>
      </c>
      <c r="E16" s="637">
        <f>SUM(E3,E5:E6,E8:E10,E12:E15)</f>
        <v>0</v>
      </c>
      <c r="F16" s="637">
        <f>SUM(F3,F5:F6,F8:F10,F12:F15)</f>
        <v>4723381</v>
      </c>
      <c r="G16" s="631"/>
      <c r="H16" s="637">
        <f>SUM(H3,H6,H8:H10,H12:H14,)</f>
        <v>1753306</v>
      </c>
      <c r="I16" s="637">
        <f>SUM(I3,I6,I8:I10,I12:I14,)</f>
        <v>146391</v>
      </c>
      <c r="J16" s="637">
        <f>SUM(J3,J6,J8:J10,J12:J14,)</f>
        <v>0</v>
      </c>
      <c r="K16" s="1057">
        <f>(H16+I16)-J16</f>
        <v>1899697</v>
      </c>
      <c r="L16" s="1057">
        <f>F16-K16</f>
        <v>2823684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146391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E8" sqref="E8"/>
      <selection pane="bottomLeft" activeCell="E8" sqref="E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1447209</v>
      </c>
      <c r="G8" s="356"/>
    </row>
    <row r="9" spans="1:7" ht="12" customHeight="1" x14ac:dyDescent="0.2">
      <c r="A9" s="358" t="s">
        <v>528</v>
      </c>
      <c r="B9" s="934" t="s">
        <v>1804</v>
      </c>
      <c r="C9" s="357"/>
      <c r="D9" s="358" t="s">
        <v>580</v>
      </c>
      <c r="E9" s="575"/>
      <c r="F9" s="936">
        <f>'Expenditures 15-22'!K150</f>
        <v>150951</v>
      </c>
      <c r="G9" s="937"/>
    </row>
    <row r="10" spans="1:7" ht="12" customHeight="1" x14ac:dyDescent="0.2">
      <c r="A10" s="358" t="s">
        <v>578</v>
      </c>
      <c r="B10" s="934" t="s">
        <v>1805</v>
      </c>
      <c r="C10" s="357"/>
      <c r="D10" s="358" t="s">
        <v>580</v>
      </c>
      <c r="E10" s="575"/>
      <c r="F10" s="936">
        <f>'Expenditures 15-22'!K168</f>
        <v>1203925</v>
      </c>
      <c r="G10" s="937"/>
    </row>
    <row r="11" spans="1:7" ht="12" customHeight="1" x14ac:dyDescent="0.2">
      <c r="A11" s="358" t="s">
        <v>529</v>
      </c>
      <c r="B11" s="934" t="s">
        <v>1806</v>
      </c>
      <c r="C11" s="357"/>
      <c r="D11" s="358" t="s">
        <v>580</v>
      </c>
      <c r="E11" s="575"/>
      <c r="F11" s="936">
        <f>'Expenditures 15-22'!K204</f>
        <v>95214</v>
      </c>
      <c r="G11" s="937"/>
    </row>
    <row r="12" spans="1:7" ht="12" customHeight="1" x14ac:dyDescent="0.2">
      <c r="A12" s="358" t="s">
        <v>530</v>
      </c>
      <c r="B12" s="934" t="s">
        <v>1807</v>
      </c>
      <c r="C12" s="357"/>
      <c r="D12" s="358" t="s">
        <v>580</v>
      </c>
      <c r="E12" s="575"/>
      <c r="F12" s="936">
        <f>'Expenditures 15-22'!K288</f>
        <v>60256</v>
      </c>
      <c r="G12" s="937"/>
    </row>
    <row r="13" spans="1:7" ht="12" customHeight="1" x14ac:dyDescent="0.2">
      <c r="A13" s="358" t="s">
        <v>112</v>
      </c>
      <c r="B13" s="934" t="s">
        <v>1808</v>
      </c>
      <c r="C13" s="357"/>
      <c r="D13" s="358" t="s">
        <v>580</v>
      </c>
      <c r="E13" s="575"/>
      <c r="F13" s="936">
        <f>'Expenditures 15-22'!K331</f>
        <v>36792</v>
      </c>
      <c r="G13" s="938"/>
    </row>
    <row r="14" spans="1:7" ht="12" customHeight="1" thickBot="1" x14ac:dyDescent="0.25">
      <c r="A14" s="939"/>
      <c r="B14" s="576"/>
      <c r="C14" s="577"/>
      <c r="D14" s="994" t="s">
        <v>580</v>
      </c>
      <c r="E14" s="588" t="s">
        <v>1112</v>
      </c>
      <c r="F14" s="940">
        <f>SUM(F8:F13)</f>
        <v>2994347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14300</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18042</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1175000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1207342</v>
      </c>
      <c r="G75" s="356"/>
    </row>
    <row r="76" spans="1:8" s="961" customFormat="1" ht="12" customHeight="1" thickTop="1" thickBot="1" x14ac:dyDescent="0.25">
      <c r="A76" s="581"/>
      <c r="B76" s="579"/>
      <c r="C76" s="580"/>
      <c r="D76" s="960" t="s">
        <v>1791</v>
      </c>
      <c r="E76" s="591"/>
      <c r="F76" s="1104">
        <f>(F14-F75)</f>
        <v>1787005</v>
      </c>
      <c r="G76" s="358"/>
    </row>
    <row r="77" spans="1:8" s="961" customFormat="1" ht="12" customHeight="1" thickTop="1" x14ac:dyDescent="0.2">
      <c r="A77" s="582"/>
      <c r="B77" s="579"/>
      <c r="C77" s="580"/>
      <c r="D77" s="960" t="s">
        <v>2028</v>
      </c>
      <c r="E77" s="591"/>
      <c r="F77" s="1566">
        <v>187.49</v>
      </c>
      <c r="G77" s="359"/>
      <c r="H77" s="358"/>
    </row>
    <row r="78" spans="1:8" s="961" customFormat="1" ht="12" customHeight="1" thickBot="1" x14ac:dyDescent="0.25">
      <c r="A78" s="583"/>
      <c r="B78" s="579"/>
      <c r="C78" s="580"/>
      <c r="D78" s="960" t="s">
        <v>1858</v>
      </c>
      <c r="E78" s="591" t="s">
        <v>1112</v>
      </c>
      <c r="F78" s="1105">
        <f>IF(F77&gt;0,F76/F77," Complete Line 77")</f>
        <v>9531.2016640887505</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33713</v>
      </c>
      <c r="G93" s="969"/>
    </row>
    <row r="94" spans="1:7" ht="12" customHeight="1" x14ac:dyDescent="0.2">
      <c r="A94" s="970" t="s">
        <v>146</v>
      </c>
      <c r="B94" s="970" t="s">
        <v>182</v>
      </c>
      <c r="C94" s="967">
        <v>1700</v>
      </c>
      <c r="D94" s="976" t="str">
        <f>'Revenues 9-14'!A82</f>
        <v>Total District/School Activity Income</v>
      </c>
      <c r="E94" s="384"/>
      <c r="F94" s="1063">
        <f>SUM('Revenues 9-14'!C82,'Revenues 9-14'!D82)</f>
        <v>8910</v>
      </c>
      <c r="G94" s="969"/>
    </row>
    <row r="95" spans="1:7" ht="12" customHeight="1" x14ac:dyDescent="0.2">
      <c r="A95" s="970" t="s">
        <v>527</v>
      </c>
      <c r="B95" s="970" t="s">
        <v>183</v>
      </c>
      <c r="C95" s="967">
        <f>'Revenues 9-14'!B84</f>
        <v>1811</v>
      </c>
      <c r="D95" s="968" t="str">
        <f>'Revenues 9-14'!A84</f>
        <v>Rentals - Regular Textbooks</v>
      </c>
      <c r="E95" s="384"/>
      <c r="F95" s="1063">
        <f>'Revenues 9-14'!C84</f>
        <v>7100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33252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225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64170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43006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16359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3409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6696</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4288</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221128</v>
      </c>
    </row>
    <row r="176" spans="1:7" ht="12" customHeight="1" x14ac:dyDescent="0.2">
      <c r="A176" s="584"/>
      <c r="B176" s="585"/>
      <c r="C176" s="586"/>
      <c r="D176" s="992" t="s">
        <v>1855</v>
      </c>
      <c r="E176" s="1046"/>
      <c r="F176" s="1108">
        <f>'PCTC-OEPP 28-29'!F76-F175</f>
        <v>1565877</v>
      </c>
    </row>
    <row r="177" spans="1:7" ht="12" customHeight="1" x14ac:dyDescent="0.2">
      <c r="A177" s="584"/>
      <c r="B177" s="585"/>
      <c r="C177" s="586"/>
      <c r="D177" s="992" t="s">
        <v>2012</v>
      </c>
      <c r="E177" s="1046"/>
      <c r="F177" s="1108">
        <f>'Cap Outlay Deprec 27'!I18</f>
        <v>146391</v>
      </c>
    </row>
    <row r="178" spans="1:7" ht="12" customHeight="1" x14ac:dyDescent="0.2">
      <c r="A178" s="584"/>
      <c r="B178" s="585"/>
      <c r="C178" s="586"/>
      <c r="D178" s="992" t="s">
        <v>1857</v>
      </c>
      <c r="E178" s="1046"/>
      <c r="F178" s="1108">
        <f>F176+F177</f>
        <v>1712268</v>
      </c>
    </row>
    <row r="179" spans="1:7" ht="12" customHeight="1" x14ac:dyDescent="0.2">
      <c r="A179" s="584"/>
      <c r="B179" s="587"/>
      <c r="C179" s="586"/>
      <c r="D179" s="992" t="s">
        <v>2013</v>
      </c>
      <c r="E179" s="1046"/>
      <c r="F179" s="1109">
        <f>'PCTC-OEPP 28-29'!F77</f>
        <v>187.49</v>
      </c>
      <c r="G179" s="68"/>
    </row>
    <row r="180" spans="1:7" ht="12" customHeight="1" thickBot="1" x14ac:dyDescent="0.25">
      <c r="A180" s="584"/>
      <c r="B180" s="587"/>
      <c r="C180" s="586"/>
      <c r="D180" s="992" t="s">
        <v>1934</v>
      </c>
      <c r="E180" s="1046" t="s">
        <v>1935</v>
      </c>
      <c r="F180" s="1110">
        <f>F178/F179</f>
        <v>9132.583071097124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8" sqref="E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44549</v>
      </c>
      <c r="F10" s="856"/>
      <c r="G10" s="1111"/>
      <c r="H10" s="215"/>
      <c r="I10" s="215"/>
    </row>
    <row r="11" spans="1:9" s="2" customFormat="1" ht="22.5" customHeight="1" x14ac:dyDescent="0.2">
      <c r="A11" s="2410" t="s">
        <v>2090</v>
      </c>
      <c r="B11" s="2411"/>
      <c r="C11" s="2411"/>
      <c r="D11" s="2412"/>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1103662</v>
      </c>
      <c r="F19" s="763"/>
      <c r="G19" s="765">
        <f>'Expenditures 15-22'!K33-SUM('Expenditures 15-22'!G33,'Expenditures 15-22'!I33)+'Expenditures 15-22'!D223</f>
        <v>1103662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36128</v>
      </c>
      <c r="F21" s="763"/>
      <c r="G21" s="765">
        <f>'Expenditures 15-22'!K42-SUM('Expenditures 15-22'!G42,'Expenditures 15-22'!I42)+'Expenditures 15-22'!K120-SUM('Expenditures 15-22'!G120,'Expenditures 15-22'!I120)+'Expenditures 15-22'!K174-SUM('Expenditures 15-22'!G174,'Expenditures 15-22'!I174)+'Expenditures 15-22'!D232</f>
        <v>36128</v>
      </c>
      <c r="H21" s="286"/>
      <c r="I21" s="215"/>
    </row>
    <row r="22" spans="1:9" s="2" customFormat="1" ht="12" customHeight="1" x14ac:dyDescent="0.2">
      <c r="A22" s="762" t="s">
        <v>644</v>
      </c>
      <c r="B22" s="758"/>
      <c r="C22" s="757">
        <v>2200</v>
      </c>
      <c r="D22" s="763"/>
      <c r="E22" s="764">
        <f>'Expenditures 15-22'!K47-SUM('Expenditures 15-22'!G47,'Expenditures 15-22'!I47)+'Expenditures 15-22'!D237</f>
        <v>23419</v>
      </c>
      <c r="F22" s="763"/>
      <c r="G22" s="765">
        <f>'Expenditures 15-22'!K47-SUM('Expenditures 15-22'!G47,'Expenditures 15-22'!I47)+'Expenditures 15-22'!D237</f>
        <v>23419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164080</v>
      </c>
      <c r="F23" s="763"/>
      <c r="G23" s="764">
        <f>'Expenditures 15-22'!K53-SUM('Expenditures 15-22'!G53,'Expenditures 15-22'!I53)+'Expenditures 15-22'!D251+'Expenditures 15-22'!K323-SUM('Expenditures 15-22'!G323,'Expenditures 15-22'!I323)</f>
        <v>164080</v>
      </c>
      <c r="H23" s="286"/>
      <c r="I23" s="215"/>
    </row>
    <row r="24" spans="1:9" s="2" customFormat="1" ht="12" customHeight="1" x14ac:dyDescent="0.2">
      <c r="A24" s="762" t="s">
        <v>646</v>
      </c>
      <c r="B24" s="758"/>
      <c r="C24" s="757">
        <v>2400</v>
      </c>
      <c r="D24" s="763"/>
      <c r="E24" s="764">
        <f>'Expenditures 15-22'!K57-SUM('Expenditures 15-22'!G57,'Expenditures 15-22'!I57)+'Expenditures 15-22'!D255</f>
        <v>47102</v>
      </c>
      <c r="F24" s="763"/>
      <c r="G24" s="765">
        <f>'Expenditures 15-22'!K57-SUM('Expenditures 15-22'!G57,'Expenditures 15-22'!I57)+'Expenditures 15-22'!D255</f>
        <v>47102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56420</v>
      </c>
      <c r="E27" s="764">
        <f>E8</f>
        <v>0</v>
      </c>
      <c r="F27" s="764">
        <f>'Expenditures 15-22'!K60-SUM('Expenditures 15-22'!G60,'Expenditures 15-22'!I60)+'Expenditures 15-22'!D258-E8</f>
        <v>56420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144383</v>
      </c>
      <c r="F28" s="767">
        <f>'Expenditures 15-22'!K61-SUM('Expenditures 15-22'!G61,'Expenditures 15-22'!I61)+'Expenditures 15-22'!K124-SUM('Expenditures 15-22'!G124,'Expenditures 15-22'!I124)+'Expenditures 15-22'!D260-E9</f>
        <v>144383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89819</v>
      </c>
      <c r="F29" s="763"/>
      <c r="G29" s="765">
        <f>'Expenditures 15-22'!K62-SUM('Expenditures 15-22'!G62,'Expenditures 15-22'!I62)+'Expenditures 15-22'!K125-SUM('Expenditures 15-22'!G125,'Expenditures 15-22'!I125)+'Expenditures 15-22'!K176-SUM('Expenditures 15-22'!G176,'Expenditures 15-22'!I176)+'Expenditures 15-22'!D261</f>
        <v>89819</v>
      </c>
      <c r="H29" s="392"/>
    </row>
    <row r="30" spans="1:9" ht="12" customHeight="1" x14ac:dyDescent="0.2">
      <c r="A30" s="762" t="s">
        <v>106</v>
      </c>
      <c r="B30" s="760"/>
      <c r="C30" s="757">
        <v>2560</v>
      </c>
      <c r="D30" s="763"/>
      <c r="E30" s="764">
        <f>'Expenditures 15-22'!K63-SUM('Expenditures 15-22'!G63,'Expenditures 15-22'!I63)+'Expenditures 15-22'!D262-E10</f>
        <v>48518</v>
      </c>
      <c r="F30" s="763"/>
      <c r="G30" s="764">
        <f>'Expenditures 15-22'!K63-SUM('Expenditures 15-22'!G63,'Expenditures 15-22'!I63)+'Expenditures 15-22'!D262-E10</f>
        <v>48518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56420</v>
      </c>
      <c r="E40" s="767">
        <f>SUM(E19:E39)</f>
        <v>1657111</v>
      </c>
      <c r="F40" s="767">
        <f>SUM(F19:F39)</f>
        <v>200803</v>
      </c>
      <c r="G40" s="767">
        <f>SUM(G19:G39)</f>
        <v>1512728</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56420</v>
      </c>
      <c r="F42" s="772" t="s">
        <v>553</v>
      </c>
      <c r="G42" s="768">
        <f>F40</f>
        <v>200803</v>
      </c>
    </row>
    <row r="43" spans="1:7" ht="12" customHeight="1" x14ac:dyDescent="0.2">
      <c r="A43" s="286"/>
      <c r="B43" s="215"/>
      <c r="C43" s="287"/>
      <c r="D43" s="772" t="s">
        <v>552</v>
      </c>
      <c r="E43" s="768">
        <f>E40</f>
        <v>1657111</v>
      </c>
      <c r="F43" s="772" t="s">
        <v>552</v>
      </c>
      <c r="G43" s="768">
        <f>G40</f>
        <v>1512728</v>
      </c>
    </row>
    <row r="44" spans="1:7" ht="12" customHeight="1" x14ac:dyDescent="0.2">
      <c r="A44" s="286"/>
      <c r="B44" s="215"/>
      <c r="C44" s="215"/>
      <c r="D44" s="782" t="s">
        <v>1165</v>
      </c>
      <c r="E44" s="783">
        <f>(E42/E43)</f>
        <v>3.4047206252327093E-2</v>
      </c>
      <c r="F44" s="782" t="s">
        <v>1165</v>
      </c>
      <c r="G44" s="783">
        <f>(G42/G43)</f>
        <v>0.13274230397004616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E8" sqref="E8"/>
      <selection pane="bottomLeft" activeCell="E8" sqref="E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Gifford CCSD 188</v>
      </c>
      <c r="C6" s="2419"/>
      <c r="D6" s="2419"/>
      <c r="E6" s="1925"/>
    </row>
    <row r="7" spans="1:7" ht="11.25" customHeight="1" x14ac:dyDescent="0.25">
      <c r="A7" s="1924"/>
      <c r="B7" s="2420">
        <f>COVER!A13</f>
        <v>9010188004</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8" sqref="E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Gifford CCSD 188</v>
      </c>
      <c r="J6" s="2440"/>
    </row>
    <row r="7" spans="1:10" x14ac:dyDescent="0.2">
      <c r="A7" s="2441" t="s">
        <v>1015</v>
      </c>
      <c r="B7" s="2442"/>
      <c r="C7" s="2442"/>
      <c r="D7" s="2442"/>
      <c r="E7" s="2443"/>
      <c r="F7" s="1605"/>
      <c r="G7" s="1594"/>
      <c r="H7" s="1604" t="s">
        <v>431</v>
      </c>
      <c r="I7" s="2444">
        <f>COVER!A13</f>
        <v>9010188004</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88446</v>
      </c>
      <c r="F12" s="1633"/>
      <c r="G12" s="1632">
        <f t="shared" ref="G12:G18" si="0">SUM(E12:F12)</f>
        <v>88446</v>
      </c>
      <c r="H12" s="1634">
        <v>92301</v>
      </c>
      <c r="I12" s="1633"/>
      <c r="J12" s="1632">
        <f t="shared" ref="J12:J18" si="1">SUM(H12:I12)</f>
        <v>92301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88446</v>
      </c>
      <c r="F19" s="1640">
        <f t="shared" si="2"/>
        <v>0</v>
      </c>
      <c r="G19" s="1640">
        <f t="shared" si="2"/>
        <v>88446</v>
      </c>
      <c r="H19" s="1640">
        <f t="shared" si="2"/>
        <v>92301</v>
      </c>
      <c r="I19" s="1640">
        <f t="shared" si="2"/>
        <v>0</v>
      </c>
      <c r="J19" s="1640">
        <f t="shared" si="2"/>
        <v>92301</v>
      </c>
    </row>
    <row r="20" spans="1:10" ht="25.5" customHeight="1" thickTop="1" x14ac:dyDescent="0.2">
      <c r="A20" s="1628">
        <v>9</v>
      </c>
      <c r="B20" s="2451" t="s">
        <v>2020</v>
      </c>
      <c r="C20" s="2449"/>
      <c r="D20" s="2450"/>
      <c r="E20" s="1641"/>
      <c r="F20" s="1641"/>
      <c r="G20" s="1641"/>
      <c r="H20" s="1641"/>
      <c r="I20" s="1641"/>
      <c r="J20" s="1642">
        <f>IF(AND(G19&gt;0,J19&gt;0),(((J19-G19)/G19)),"Enter Budget Data")</f>
        <v>4.3585916830608508E-2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1"/>
  <sheetViews>
    <sheetView showGridLines="0" zoomScale="110" zoomScaleNormal="110" workbookViewId="0">
      <selection activeCell="E8" sqref="E8"/>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6">
        <v>1</v>
      </c>
      <c r="B5" s="12" t="s">
        <v>2129</v>
      </c>
    </row>
    <row r="6" spans="1:3" x14ac:dyDescent="0.2">
      <c r="A6" s="386"/>
    </row>
    <row r="7" spans="1:3" x14ac:dyDescent="0.2">
      <c r="A7" s="387">
        <v>2</v>
      </c>
      <c r="B7" t="s">
        <v>2117</v>
      </c>
      <c r="C7" t="s">
        <v>2118</v>
      </c>
    </row>
    <row r="8" spans="1:3" x14ac:dyDescent="0.2">
      <c r="A8" s="387"/>
      <c r="B8" t="s">
        <v>2119</v>
      </c>
      <c r="C8" t="s">
        <v>2118</v>
      </c>
    </row>
    <row r="9" spans="1:3" x14ac:dyDescent="0.2">
      <c r="A9" s="387"/>
      <c r="B9" s="12" t="s">
        <v>2124</v>
      </c>
      <c r="C9" t="s">
        <v>2118</v>
      </c>
    </row>
    <row r="10" spans="1:3" x14ac:dyDescent="0.2">
      <c r="A10" s="387"/>
      <c r="C10" t="s">
        <v>2118</v>
      </c>
    </row>
    <row r="11" spans="1:3" x14ac:dyDescent="0.2">
      <c r="A11" s="387"/>
      <c r="B11" s="12" t="s">
        <v>2125</v>
      </c>
      <c r="C11" t="s">
        <v>2118</v>
      </c>
    </row>
    <row r="12" spans="1:3" x14ac:dyDescent="0.2">
      <c r="A12" s="387"/>
      <c r="B12" s="12" t="s">
        <v>2126</v>
      </c>
      <c r="C12" t="s">
        <v>2118</v>
      </c>
    </row>
    <row r="13" spans="1:3" x14ac:dyDescent="0.2">
      <c r="A13" s="387"/>
      <c r="C13" t="s">
        <v>2118</v>
      </c>
    </row>
    <row r="14" spans="1:3" x14ac:dyDescent="0.2">
      <c r="A14" s="387">
        <v>3</v>
      </c>
      <c r="B14" t="s">
        <v>2120</v>
      </c>
      <c r="C14" t="s">
        <v>2118</v>
      </c>
    </row>
    <row r="15" spans="1:3" x14ac:dyDescent="0.2">
      <c r="A15" s="387"/>
      <c r="B15" t="s">
        <v>2121</v>
      </c>
      <c r="C15" t="s">
        <v>2118</v>
      </c>
    </row>
    <row r="16" spans="1:3" x14ac:dyDescent="0.2">
      <c r="A16" s="387"/>
      <c r="B16" s="12" t="s">
        <v>2127</v>
      </c>
      <c r="C16" t="s">
        <v>2118</v>
      </c>
    </row>
    <row r="17" spans="1:3" x14ac:dyDescent="0.2">
      <c r="A17" s="387"/>
      <c r="C17" t="s">
        <v>2118</v>
      </c>
    </row>
    <row r="18" spans="1:3" x14ac:dyDescent="0.2">
      <c r="A18" s="387">
        <v>4</v>
      </c>
      <c r="B18" s="12" t="s">
        <v>2128</v>
      </c>
      <c r="C18" t="s">
        <v>2118</v>
      </c>
    </row>
    <row r="19" spans="1:3" x14ac:dyDescent="0.2">
      <c r="A19" s="387"/>
      <c r="B19" t="s">
        <v>2122</v>
      </c>
      <c r="C19" t="s">
        <v>1365</v>
      </c>
    </row>
    <row r="20" spans="1:3" x14ac:dyDescent="0.2">
      <c r="A20" s="387"/>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c r="B60" s="166" t="str">
        <f>COVER!A17</f>
        <v>Gifford CCSD 188</v>
      </c>
    </row>
    <row r="61" spans="1:2" x14ac:dyDescent="0.2">
      <c r="B61" s="394">
        <f>COVER!A13</f>
        <v>9010188004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8" sqref="E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9" sqref="E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1743075</xdr:colOff>
                <xdr:row>5</xdr:row>
                <xdr:rowOff>66675</xdr:rowOff>
              </from>
              <to>
                <xdr:col>0</xdr:col>
                <xdr:colOff>2647950</xdr:colOff>
                <xdr:row>9</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1428970</v>
      </c>
      <c r="C6" s="1575">
        <f>'Acct Summary 7-8'!D8</f>
        <v>200682</v>
      </c>
      <c r="D6" s="1575">
        <f>'Acct Summary 7-8'!F8</f>
        <v>118727</v>
      </c>
      <c r="E6" s="1575">
        <f>'Acct Summary 7-8'!I8</f>
        <v>22426</v>
      </c>
      <c r="F6" s="1575">
        <f>SUM(B6:E6)</f>
        <v>1770805</v>
      </c>
    </row>
    <row r="7" spans="1:8" s="1576" customFormat="1" ht="14.25" customHeight="1" thickBot="1" x14ac:dyDescent="0.25">
      <c r="A7" s="1574" t="s">
        <v>1635</v>
      </c>
      <c r="B7" s="1577">
        <f>'Acct Summary 7-8'!C17</f>
        <v>1447209</v>
      </c>
      <c r="C7" s="1577">
        <f>'Acct Summary 7-8'!D17</f>
        <v>150951</v>
      </c>
      <c r="D7" s="1577">
        <f>'Acct Summary 7-8'!F17</f>
        <v>95214</v>
      </c>
      <c r="E7" s="1836"/>
      <c r="F7" s="1575">
        <f>SUM(B7:E7)</f>
        <v>1693374</v>
      </c>
    </row>
    <row r="8" spans="1:8" s="1576" customFormat="1" ht="14.25" thickTop="1" thickBot="1" x14ac:dyDescent="0.25">
      <c r="A8" s="1578" t="s">
        <v>1636</v>
      </c>
      <c r="B8" s="1579">
        <f>(B6-B7)</f>
        <v>-18239</v>
      </c>
      <c r="C8" s="1579">
        <f>(C6-C7)</f>
        <v>49731</v>
      </c>
      <c r="D8" s="1579">
        <f>(D6-D7)</f>
        <v>23513</v>
      </c>
      <c r="E8" s="1577">
        <f>(E6-E7)</f>
        <v>22426</v>
      </c>
      <c r="F8" s="1580">
        <f>SUM(F6-F7)</f>
        <v>77431</v>
      </c>
    </row>
    <row r="9" spans="1:8" s="1576" customFormat="1" ht="14.25" thickTop="1" thickBot="1" x14ac:dyDescent="0.25">
      <c r="A9" s="1581" t="s">
        <v>2022</v>
      </c>
      <c r="B9" s="1582">
        <f>'Acct Summary 7-8'!C81</f>
        <v>1445604</v>
      </c>
      <c r="C9" s="1582">
        <f>'Acct Summary 7-8'!D81</f>
        <v>231200</v>
      </c>
      <c r="D9" s="1582">
        <f>'Acct Summary 7-8'!F81</f>
        <v>145596</v>
      </c>
      <c r="E9" s="1582">
        <f>'Acct Summary 7-8'!I81</f>
        <v>153360</v>
      </c>
      <c r="F9" s="1661">
        <f>SUM(B9:E9)</f>
        <v>1975760</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Gifford CCSD 188</v>
      </c>
      <c r="B7" s="2491"/>
      <c r="C7" s="2491"/>
      <c r="D7" s="2492"/>
      <c r="E7" s="2493">
        <f>COVER!A13</f>
        <v>9010188004</v>
      </c>
      <c r="F7" s="2494"/>
      <c r="G7" s="2495" t="str">
        <f>COVER!T23</f>
        <v>065.018319</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RUSSELL LEIGH &amp; ASSOCIATES</v>
      </c>
      <c r="H9" s="2502"/>
      <c r="I9" s="2502"/>
      <c r="J9" s="2502"/>
      <c r="K9" s="2502"/>
      <c r="L9" s="2503"/>
    </row>
    <row r="10" spans="1:29" ht="13.5" customHeight="1" x14ac:dyDescent="0.2">
      <c r="A10" s="2504" t="str">
        <f>COVER!A38</f>
        <v>Rod Grimsley</v>
      </c>
      <c r="B10" s="2505"/>
      <c r="C10" s="2505"/>
      <c r="D10" s="2505"/>
      <c r="E10" s="2505"/>
      <c r="F10" s="2506"/>
      <c r="G10" s="2501" t="str">
        <f>COVER!T17</f>
        <v>228 E MAIN ST</v>
      </c>
      <c r="H10" s="2507"/>
      <c r="I10" s="2507"/>
      <c r="J10" s="2507"/>
      <c r="K10" s="2507"/>
      <c r="L10" s="2508"/>
    </row>
    <row r="11" spans="1:29" ht="13.5" customHeight="1" x14ac:dyDescent="0.2">
      <c r="A11" s="2007" t="s">
        <v>1907</v>
      </c>
      <c r="B11" s="1959"/>
      <c r="C11" s="1949"/>
      <c r="D11" s="1961"/>
      <c r="E11" s="1949"/>
      <c r="F11" s="1950"/>
      <c r="G11" s="2501" t="str">
        <f>COVER!T19</f>
        <v>HOOPESTON</v>
      </c>
      <c r="H11" s="2507"/>
      <c r="I11" s="2507"/>
      <c r="J11" s="2002" t="str">
        <f>COVER!X19</f>
        <v>IL</v>
      </c>
      <c r="K11" s="2002">
        <f>COVER!Z19</f>
        <v>60942</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admin@russleigh.com</v>
      </c>
      <c r="J13" s="2513"/>
      <c r="K13" s="2513"/>
      <c r="L13" s="2514"/>
    </row>
    <row r="14" spans="1:29" ht="13.5" customHeight="1" x14ac:dyDescent="0.2">
      <c r="A14" s="2501" t="str">
        <f>COVER!A19</f>
        <v>406 S MAIN ST, PO BOX 70</v>
      </c>
      <c r="B14" s="2499"/>
      <c r="C14" s="2499"/>
      <c r="D14" s="2499"/>
      <c r="E14" s="2000">
        <v>0</v>
      </c>
      <c r="F14" s="1293"/>
      <c r="G14" s="2012" t="s">
        <v>1386</v>
      </c>
      <c r="H14" s="1279"/>
      <c r="I14" s="1279"/>
      <c r="J14" s="1279"/>
      <c r="K14" s="1279"/>
      <c r="L14" s="1951"/>
    </row>
    <row r="15" spans="1:29" ht="13.5" customHeight="1" x14ac:dyDescent="0.2">
      <c r="A15" s="2501" t="str">
        <f>COVER!A21</f>
        <v>GIFFORD</v>
      </c>
      <c r="B15" s="2507"/>
      <c r="C15" s="2507"/>
      <c r="D15" s="1278"/>
      <c r="E15" s="1920"/>
      <c r="F15" s="1292"/>
      <c r="G15" s="1999" t="str">
        <f>COVER!T15</f>
        <v>RUSS LEIGH</v>
      </c>
      <c r="H15" s="1279"/>
      <c r="I15" s="1279"/>
      <c r="J15" s="1279"/>
      <c r="K15" s="1279"/>
      <c r="L15" s="1951"/>
    </row>
    <row r="16" spans="1:29" ht="12.2" customHeight="1" x14ac:dyDescent="0.2">
      <c r="A16" s="1999"/>
      <c r="B16" s="1501"/>
      <c r="C16" s="2002">
        <f>COVER!A25</f>
        <v>61847</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217.283.9336</v>
      </c>
      <c r="H18" s="2491"/>
      <c r="I18" s="2491"/>
      <c r="J18" s="2491"/>
      <c r="K18" s="2490" t="str">
        <f>COVER!X21</f>
        <v>217.283.9736</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Gifford CCSD 188</v>
      </c>
      <c r="B1" s="2523"/>
      <c r="C1" s="2523"/>
      <c r="D1" s="2523"/>
    </row>
    <row r="2" spans="1:11" s="2006" customFormat="1" ht="12.75" x14ac:dyDescent="0.2">
      <c r="A2" s="2524">
        <f>'Single Audit Cover'!E7</f>
        <v>9010188004</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Gifford CCSD 188</v>
      </c>
      <c r="B1" s="2528"/>
      <c r="C1" s="2528"/>
      <c r="D1" s="2528"/>
      <c r="E1" s="2528"/>
    </row>
    <row r="2" spans="1:5" x14ac:dyDescent="0.2">
      <c r="A2" s="2529">
        <f>'Single Audit Cover'!E7</f>
        <v>9010188004</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73758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73758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73758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73758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Gifford CCSD 188</v>
      </c>
      <c r="B1" s="2534"/>
      <c r="C1" s="2534"/>
      <c r="D1" s="2534"/>
      <c r="E1" s="1411"/>
    </row>
    <row r="2" spans="1:7" ht="13.5" customHeight="1" x14ac:dyDescent="0.2">
      <c r="A2" s="2535">
        <f>'Single Audit Cover'!E7</f>
        <v>9010188004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Gifford CCSD 188</v>
      </c>
      <c r="C1" s="2550"/>
      <c r="D1" s="2550"/>
      <c r="E1" s="2550"/>
      <c r="F1" s="2550"/>
      <c r="G1" s="2550"/>
      <c r="H1" s="2550"/>
      <c r="I1" s="2550"/>
      <c r="J1" s="2550"/>
      <c r="K1" s="2550"/>
      <c r="L1" s="2550"/>
      <c r="M1" s="2550"/>
    </row>
    <row r="2" spans="2:14" ht="15" x14ac:dyDescent="0.2">
      <c r="B2" s="2551">
        <f>'Single Audit Cover'!E7</f>
        <v>9010188004</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Gifford CCSD 188</v>
      </c>
      <c r="C1" s="2559"/>
      <c r="D1" s="2559"/>
      <c r="E1" s="2559"/>
      <c r="F1" s="2559"/>
      <c r="G1" s="2559"/>
      <c r="H1" s="2559"/>
      <c r="I1" s="2559"/>
      <c r="J1" s="1438"/>
    </row>
    <row r="2" spans="2:10" s="1350" customFormat="1" ht="12.75" customHeight="1" x14ac:dyDescent="0.2">
      <c r="B2" s="2560">
        <f>'Single Audit Cover'!E7</f>
        <v>9010188004</v>
      </c>
      <c r="C2" s="2561"/>
      <c r="D2" s="2561"/>
      <c r="E2" s="2561"/>
      <c r="F2" s="2561"/>
      <c r="G2" s="2561"/>
      <c r="H2" s="2561"/>
      <c r="I2" s="2561"/>
      <c r="J2" s="1438"/>
    </row>
    <row r="3" spans="2:10" s="1350" customFormat="1" ht="12.75" customHeight="1" x14ac:dyDescent="0.2">
      <c r="B3" s="2562" t="s">
        <v>1512</v>
      </c>
      <c r="C3" s="2540"/>
      <c r="D3" s="2540"/>
      <c r="E3" s="2540"/>
      <c r="F3" s="2540"/>
      <c r="G3" s="2540"/>
      <c r="H3" s="2540"/>
      <c r="I3" s="2540"/>
      <c r="J3" s="1437"/>
    </row>
    <row r="4" spans="2:10" s="1350" customFormat="1" ht="12.75" customHeight="1" x14ac:dyDescent="0.2">
      <c r="B4" s="2562"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Gifford CCSD 188</v>
      </c>
      <c r="C1" s="2558"/>
      <c r="D1" s="2558"/>
      <c r="E1" s="2558"/>
      <c r="F1" s="2558"/>
      <c r="G1" s="2558"/>
      <c r="H1" s="2558"/>
      <c r="I1" s="2558"/>
      <c r="J1" s="2558"/>
      <c r="K1" s="2558"/>
      <c r="L1" s="1471"/>
      <c r="M1" s="1471"/>
    </row>
    <row r="2" spans="1:13" ht="12" customHeight="1" x14ac:dyDescent="0.2">
      <c r="B2" s="2560">
        <f>'Single Audit Cover'!E7</f>
        <v>9010188004</v>
      </c>
      <c r="C2" s="2560"/>
      <c r="D2" s="2560"/>
      <c r="E2" s="2560"/>
      <c r="F2" s="2560"/>
      <c r="G2" s="2560"/>
      <c r="H2" s="2560"/>
      <c r="I2" s="2560"/>
      <c r="J2" s="2560"/>
      <c r="K2" s="2560"/>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Gifford CCSD 188</v>
      </c>
      <c r="C1" s="2584"/>
      <c r="D1" s="2584"/>
      <c r="E1" s="2584"/>
      <c r="F1" s="2584"/>
      <c r="G1" s="2584"/>
      <c r="H1" s="2584"/>
      <c r="I1" s="2584"/>
      <c r="J1" s="2584"/>
      <c r="K1" s="2584"/>
      <c r="L1" s="1490"/>
    </row>
    <row r="2" spans="1:12" ht="12.75" customHeight="1" x14ac:dyDescent="0.2">
      <c r="B2" s="2585">
        <f>'Single Audit Cover'!E7</f>
        <v>9010188004</v>
      </c>
      <c r="C2" s="2585"/>
      <c r="D2" s="2585"/>
      <c r="E2" s="2585"/>
      <c r="F2" s="2585"/>
      <c r="G2" s="2585"/>
      <c r="H2" s="2585"/>
      <c r="I2" s="2585"/>
      <c r="J2" s="2585"/>
      <c r="K2" s="2585"/>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Gifford CCSD 188</v>
      </c>
      <c r="C1" s="2558"/>
      <c r="D1" s="2558"/>
      <c r="E1" s="1500"/>
    </row>
    <row r="2" spans="2:5" s="1370" customFormat="1" ht="12.75" customHeight="1" x14ac:dyDescent="0.2">
      <c r="B2" s="2560">
        <f>'Single Audit Cover'!E7</f>
        <v>9010188004</v>
      </c>
      <c r="C2" s="2560"/>
      <c r="D2" s="2560"/>
      <c r="E2" s="1499"/>
    </row>
    <row r="3" spans="2:5" s="1331" customFormat="1" ht="12.75" customHeight="1" x14ac:dyDescent="0.2">
      <c r="B3" s="2539" t="s">
        <v>1561</v>
      </c>
      <c r="C3" s="2539"/>
      <c r="D3" s="2539"/>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Gifford CCSD 188</v>
      </c>
      <c r="C1" s="2558"/>
      <c r="D1" s="2558"/>
      <c r="E1" s="2558"/>
      <c r="F1" s="1490"/>
      <c r="G1" s="1490"/>
      <c r="H1" s="1490"/>
      <c r="I1" s="1490"/>
      <c r="J1" s="1490"/>
      <c r="K1" s="1490"/>
      <c r="L1" s="1490"/>
    </row>
    <row r="2" spans="2:12" ht="13.5" customHeight="1" x14ac:dyDescent="0.2">
      <c r="B2" s="2560">
        <f>'Single Audit Cover'!E7</f>
        <v>9010188004</v>
      </c>
      <c r="C2" s="2560"/>
      <c r="D2" s="2560"/>
      <c r="E2" s="2560"/>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9010188004</v>
      </c>
    </row>
    <row r="3" spans="1:2" x14ac:dyDescent="0.2">
      <c r="A3" t="s">
        <v>1110</v>
      </c>
      <c r="B3" s="1221" t="str">
        <f>COVER!A15</f>
        <v>CHAMPAIGN</v>
      </c>
    </row>
    <row r="4" spans="1:2" x14ac:dyDescent="0.2">
      <c r="A4" t="s">
        <v>1166</v>
      </c>
      <c r="B4" s="1221" t="str">
        <f>COVER!A17</f>
        <v>Gifford CCSD 188</v>
      </c>
    </row>
    <row r="5" spans="1:2" x14ac:dyDescent="0.2">
      <c r="A5" t="s">
        <v>799</v>
      </c>
      <c r="B5" s="1221" t="str">
        <f>COVER!A38</f>
        <v>Rod Grimsley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35004</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1004343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1445604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1435873</v>
      </c>
      <c r="D92" s="13" t="str">
        <f t="shared" si="0"/>
        <v>Error?</v>
      </c>
    </row>
    <row r="93" spans="1:4" x14ac:dyDescent="0.2">
      <c r="A93" s="54">
        <v>32</v>
      </c>
      <c r="B93" s="1221">
        <f>'Assets-Liab 5-6'!C41</f>
        <v>1445604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154320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231200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231200</v>
      </c>
      <c r="D123" s="13" t="str">
        <f t="shared" si="0"/>
        <v>Error?</v>
      </c>
    </row>
    <row r="124" spans="1:4" x14ac:dyDescent="0.2">
      <c r="A124" s="54">
        <v>63</v>
      </c>
      <c r="B124" s="1221">
        <f>'Assets-Liab 5-6'!D41</f>
        <v>231200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58570</v>
      </c>
      <c r="D129" s="13" t="str">
        <f t="shared" si="1"/>
        <v>Error?</v>
      </c>
    </row>
    <row r="130" spans="1:4" x14ac:dyDescent="0.2">
      <c r="A130" s="54">
        <v>69</v>
      </c>
      <c r="B130" s="1221">
        <f>'Assets-Liab 5-6'!E12</f>
        <v>0</v>
      </c>
      <c r="D130" s="13" t="str">
        <f t="shared" si="1"/>
        <v>Error?</v>
      </c>
    </row>
    <row r="131" spans="1:4" x14ac:dyDescent="0.2">
      <c r="A131" s="54">
        <v>70</v>
      </c>
      <c r="B131" s="1221">
        <f>'Assets-Liab 5-6'!E13</f>
        <v>182232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182232</v>
      </c>
      <c r="D140" s="13" t="str">
        <f t="shared" si="1"/>
        <v>Error?</v>
      </c>
    </row>
    <row r="141" spans="1:4" x14ac:dyDescent="0.2">
      <c r="A141" s="54">
        <v>80</v>
      </c>
      <c r="B141" s="1221">
        <f>'Assets-Liab 5-6'!E41</f>
        <v>182232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84325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145596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145596</v>
      </c>
      <c r="D170" s="13" t="str">
        <f t="shared" si="1"/>
        <v>Error?</v>
      </c>
    </row>
    <row r="171" spans="1:4" x14ac:dyDescent="0.2">
      <c r="A171" s="54">
        <v>110</v>
      </c>
      <c r="B171" s="1221">
        <f>'Assets-Liab 5-6'!F41</f>
        <v>145596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133782</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165242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165242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v>
      </c>
      <c r="D212" s="13" t="str">
        <f t="shared" si="2"/>
        <v>Error?</v>
      </c>
    </row>
    <row r="213" spans="1:4" x14ac:dyDescent="0.2">
      <c r="A213" s="90">
        <v>152</v>
      </c>
      <c r="B213" s="1221">
        <f>'Assets-Liab 5-6'!H41</f>
        <v>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9000</v>
      </c>
      <c r="D273" s="13" t="str">
        <f t="shared" si="3"/>
        <v>Error?</v>
      </c>
    </row>
    <row r="274" spans="1:4" x14ac:dyDescent="0.2">
      <c r="A274" s="54">
        <v>213</v>
      </c>
      <c r="B274" s="1221">
        <f>'Assets-Liab 5-6'!M17</f>
        <v>3245854</v>
      </c>
      <c r="D274" s="13" t="str">
        <f t="shared" si="3"/>
        <v>Error?</v>
      </c>
    </row>
    <row r="275" spans="1:4" x14ac:dyDescent="0.2">
      <c r="A275" s="54">
        <v>214</v>
      </c>
      <c r="B275" s="1221">
        <f>'Assets-Liab 5-6'!M18</f>
        <v>589485</v>
      </c>
      <c r="D275" s="13" t="str">
        <f t="shared" si="3"/>
        <v>Error?</v>
      </c>
    </row>
    <row r="276" spans="1:4" x14ac:dyDescent="0.2">
      <c r="A276" s="54">
        <v>215</v>
      </c>
      <c r="B276" s="1221">
        <f>'Assets-Liab 5-6'!M19</f>
        <v>879042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4723381</v>
      </c>
      <c r="C279" s="13" t="s">
        <v>653</v>
      </c>
      <c r="D279" s="13" t="str">
        <f t="shared" si="3"/>
        <v>Error?</v>
      </c>
    </row>
    <row r="280" spans="1:4" x14ac:dyDescent="0.2">
      <c r="A280" s="54">
        <v>219</v>
      </c>
      <c r="B280" s="1221">
        <f>'Assets-Liab 5-6'!M40</f>
        <v>4723381</v>
      </c>
      <c r="D280" s="13" t="str">
        <f t="shared" si="3"/>
        <v>Error?</v>
      </c>
    </row>
    <row r="281" spans="1:4" x14ac:dyDescent="0.2">
      <c r="A281" s="54">
        <v>220</v>
      </c>
      <c r="B281" s="1221">
        <f>'Assets-Liab 5-6'!M41</f>
        <v>4723381</v>
      </c>
      <c r="C281" s="13" t="s">
        <v>653</v>
      </c>
      <c r="D281" s="13" t="str">
        <f t="shared" si="3"/>
        <v>Error?</v>
      </c>
    </row>
    <row r="282" spans="1:4" x14ac:dyDescent="0.2">
      <c r="A282" s="54">
        <v>221</v>
      </c>
      <c r="B282" s="1221">
        <f>'Assets-Liab 5-6'!N21</f>
        <v>182232</v>
      </c>
      <c r="D282" s="13" t="str">
        <f t="shared" si="3"/>
        <v>Error?</v>
      </c>
    </row>
    <row r="283" spans="1:4" x14ac:dyDescent="0.2">
      <c r="A283" s="54">
        <v>222</v>
      </c>
      <c r="B283" s="1221">
        <f>'Assets-Liab 5-6'!N22</f>
        <v>927768</v>
      </c>
      <c r="D283" s="13" t="str">
        <f t="shared" si="3"/>
        <v>Error?</v>
      </c>
    </row>
    <row r="284" spans="1:4" x14ac:dyDescent="0.2">
      <c r="A284" s="54">
        <v>223</v>
      </c>
      <c r="B284" s="1221">
        <f>'Assets-Liab 5-6'!N23</f>
        <v>1110000</v>
      </c>
      <c r="C284" s="13" t="s">
        <v>653</v>
      </c>
      <c r="D284" s="13" t="str">
        <f t="shared" si="3"/>
        <v>Error?</v>
      </c>
    </row>
    <row r="285" spans="1:4" x14ac:dyDescent="0.2">
      <c r="A285" s="54">
        <v>224</v>
      </c>
      <c r="B285" s="1221">
        <f>'Assets-Liab 5-6'!N36</f>
        <v>1110000</v>
      </c>
      <c r="D285" s="13" t="str">
        <f t="shared" si="3"/>
        <v>Error?</v>
      </c>
    </row>
    <row r="286" spans="1:4" x14ac:dyDescent="0.2">
      <c r="A286" s="82">
        <v>225</v>
      </c>
      <c r="D286" s="13" t="str">
        <f t="shared" si="3"/>
        <v>OK</v>
      </c>
    </row>
    <row r="287" spans="1:4" x14ac:dyDescent="0.2">
      <c r="A287" s="54">
        <v>226</v>
      </c>
      <c r="B287" s="1221">
        <f>'Assets-Liab 5-6'!N37</f>
        <v>1110000</v>
      </c>
      <c r="C287" s="13" t="s">
        <v>653</v>
      </c>
      <c r="D287" s="13" t="str">
        <f t="shared" si="3"/>
        <v>Error?</v>
      </c>
    </row>
    <row r="288" spans="1:4" x14ac:dyDescent="0.2">
      <c r="A288" s="54">
        <v>227</v>
      </c>
      <c r="B288" s="1221">
        <f>'Assets-Liab 5-6'!N41</f>
        <v>1110000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698515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20092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771294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19090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19090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3919</v>
      </c>
      <c r="D732" s="13" t="str">
        <f t="shared" si="10"/>
        <v>Error?</v>
      </c>
    </row>
    <row r="733" spans="1:4" x14ac:dyDescent="0.2">
      <c r="A733" s="54">
        <v>672</v>
      </c>
      <c r="B733" s="1221">
        <f>'Expenditures 15-22'!C50</f>
        <v>76643</v>
      </c>
      <c r="D733" s="13" t="str">
        <f t="shared" si="10"/>
        <v>Error?</v>
      </c>
    </row>
    <row r="734" spans="1:4" x14ac:dyDescent="0.2">
      <c r="A734" s="54">
        <v>673</v>
      </c>
      <c r="B734" s="1221">
        <f>'Expenditures 15-22'!C53</f>
        <v>80562</v>
      </c>
      <c r="C734" s="13" t="s">
        <v>653</v>
      </c>
      <c r="D734" s="13" t="str">
        <f t="shared" si="10"/>
        <v>Error?</v>
      </c>
    </row>
    <row r="735" spans="1:4" x14ac:dyDescent="0.2">
      <c r="A735" s="54">
        <v>674</v>
      </c>
      <c r="B735" s="1221">
        <f>'Expenditures 15-22'!C55</f>
        <v>36267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36267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45866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30926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76792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212711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984005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152393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1464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159857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4689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4689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9007</v>
      </c>
      <c r="D791" s="13" t="str">
        <f t="shared" si="11"/>
        <v>Error?</v>
      </c>
    </row>
    <row r="792" spans="1:4" x14ac:dyDescent="0.2">
      <c r="A792" s="54">
        <v>731</v>
      </c>
      <c r="B792" s="1221">
        <f>'Expenditures 15-22'!D53</f>
        <v>9007</v>
      </c>
      <c r="C792" s="13" t="s">
        <v>653</v>
      </c>
      <c r="D792" s="13" t="str">
        <f t="shared" si="11"/>
        <v>Error?</v>
      </c>
    </row>
    <row r="793" spans="1:4" x14ac:dyDescent="0.2">
      <c r="A793" s="54">
        <v>732</v>
      </c>
      <c r="B793" s="1221">
        <f>'Expenditures 15-22'!D55</f>
        <v>4262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4262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17958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177815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6932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6210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43441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1355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1396</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1856</v>
      </c>
      <c r="D848" s="13" t="str">
        <f t="shared" si="12"/>
        <v>Error?</v>
      </c>
    </row>
    <row r="849" spans="1:4" x14ac:dyDescent="0.2">
      <c r="A849" s="54">
        <v>788</v>
      </c>
      <c r="B849" s="1221">
        <f>'Expenditures 15-22'!E50</f>
        <v>1681</v>
      </c>
      <c r="D849" s="13" t="str">
        <f t="shared" si="12"/>
        <v>Error?</v>
      </c>
    </row>
    <row r="850" spans="1:4" x14ac:dyDescent="0.2">
      <c r="A850" s="54">
        <v>789</v>
      </c>
      <c r="B850" s="1221">
        <f>'Expenditures 15-22'!E53</f>
        <v>3537</v>
      </c>
      <c r="C850" s="13" t="s">
        <v>653</v>
      </c>
      <c r="D850" s="13" t="str">
        <f t="shared" si="12"/>
        <v>Error?</v>
      </c>
    </row>
    <row r="851" spans="1:4" x14ac:dyDescent="0.2">
      <c r="A851" s="54">
        <v>790</v>
      </c>
      <c r="B851" s="1221">
        <f>'Expenditures 15-22'!E55</f>
        <v>6047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6047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7920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7920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18900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62341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86097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15443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103922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483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483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23419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23419</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605</v>
      </c>
      <c r="D907" s="13" t="str">
        <f t="shared" si="13"/>
        <v>Error?</v>
      </c>
    </row>
    <row r="908" spans="1:4" x14ac:dyDescent="0.2">
      <c r="A908" s="54">
        <v>847</v>
      </c>
      <c r="B908" s="1221">
        <f>'Expenditures 15-22'!F53</f>
        <v>605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47005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47005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71512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175434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1385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1385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31419</v>
      </c>
      <c r="D1022" s="13" t="str">
        <f t="shared" si="14"/>
        <v>Error?</v>
      </c>
    </row>
    <row r="1023" spans="1:4" x14ac:dyDescent="0.2">
      <c r="A1023" s="54">
        <v>962</v>
      </c>
      <c r="B1023" s="1221">
        <f>'Expenditures 15-22'!H50</f>
        <v>510</v>
      </c>
      <c r="D1023" s="13" t="str">
        <f t="shared" ref="D1023:D1086" si="15">IF(ISBLANK(B1023),"OK",IF(A1023-B1023=0,"OK","Error?"))</f>
        <v>Error?</v>
      </c>
    </row>
    <row r="1024" spans="1:4" x14ac:dyDescent="0.2">
      <c r="A1024" s="54">
        <v>963</v>
      </c>
      <c r="B1024" s="1221">
        <f>'Expenditures 15-22'!H53</f>
        <v>31929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31929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14300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47614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945322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43209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1079899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1838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23820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25658</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23419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23419</v>
      </c>
      <c r="C1119" s="13" t="s">
        <v>653</v>
      </c>
      <c r="D1119" s="13" t="str">
        <f t="shared" si="16"/>
        <v>Error?</v>
      </c>
    </row>
    <row r="1120" spans="1:4" x14ac:dyDescent="0.2">
      <c r="A1120" s="54">
        <v>1059</v>
      </c>
      <c r="B1120" s="1221">
        <f>'Expenditures 15-22'!K49</f>
        <v>37194</v>
      </c>
      <c r="C1120" s="13" t="s">
        <v>653</v>
      </c>
      <c r="D1120" s="13" t="str">
        <f t="shared" si="16"/>
        <v>Error?</v>
      </c>
    </row>
    <row r="1121" spans="1:4" x14ac:dyDescent="0.2">
      <c r="A1121" s="54">
        <v>1060</v>
      </c>
      <c r="B1121" s="1221">
        <f>'Expenditures 15-22'!K50</f>
        <v>88446</v>
      </c>
      <c r="C1121" s="13" t="s">
        <v>653</v>
      </c>
      <c r="D1121" s="13" t="str">
        <f t="shared" si="16"/>
        <v>Error?</v>
      </c>
    </row>
    <row r="1122" spans="1:4" x14ac:dyDescent="0.2">
      <c r="A1122" s="54">
        <v>1061</v>
      </c>
      <c r="B1122" s="1221">
        <f>'Expenditures 15-22'!K53</f>
        <v>125640</v>
      </c>
      <c r="C1122" s="13" t="s">
        <v>653</v>
      </c>
      <c r="D1122" s="13" t="str">
        <f t="shared" si="16"/>
        <v>Error?</v>
      </c>
    </row>
    <row r="1123" spans="1:4" x14ac:dyDescent="0.2">
      <c r="A1123" s="54">
        <v>1062</v>
      </c>
      <c r="B1123" s="1221">
        <f>'Expenditures 15-22'!K55</f>
        <v>46576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46576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45866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85851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131717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353010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14300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1447209</v>
      </c>
      <c r="C1152" s="13" t="s">
        <v>653</v>
      </c>
      <c r="D1152" s="13" t="str">
        <f t="shared" si="17"/>
        <v>Error?</v>
      </c>
    </row>
    <row r="1153" spans="1:4" x14ac:dyDescent="0.2">
      <c r="A1153" s="54">
        <v>1092</v>
      </c>
      <c r="B1153" s="1221">
        <f>'Expenditures 15-22'!K115</f>
        <v>-18239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52705</v>
      </c>
      <c r="D1221" s="13" t="str">
        <f t="shared" si="18"/>
        <v>Error?</v>
      </c>
    </row>
    <row r="1222" spans="1:4" x14ac:dyDescent="0.2">
      <c r="A1222" s="82">
        <v>1161</v>
      </c>
      <c r="D1222" s="13" t="str">
        <f t="shared" si="18"/>
        <v>OK</v>
      </c>
    </row>
    <row r="1223" spans="1:4" x14ac:dyDescent="0.2">
      <c r="A1223" s="54">
        <v>1162</v>
      </c>
      <c r="B1223" s="1221">
        <f>'Expenditures 15-22'!C127</f>
        <v>52705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52705</v>
      </c>
      <c r="C1225" s="13" t="s">
        <v>653</v>
      </c>
      <c r="D1225" s="13" t="str">
        <f t="shared" si="18"/>
        <v>Error?</v>
      </c>
    </row>
    <row r="1226" spans="1:4" x14ac:dyDescent="0.2">
      <c r="A1226" s="54">
        <v>1165</v>
      </c>
      <c r="B1226" s="1221">
        <f>'Expenditures 15-22'!C150</f>
        <v>52705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6000</v>
      </c>
      <c r="D1229" s="13" t="str">
        <f t="shared" si="18"/>
        <v>Error?</v>
      </c>
    </row>
    <row r="1230" spans="1:4" x14ac:dyDescent="0.2">
      <c r="A1230" s="82">
        <v>1169</v>
      </c>
      <c r="D1230" s="13" t="str">
        <f t="shared" si="18"/>
        <v>OK</v>
      </c>
    </row>
    <row r="1231" spans="1:4" x14ac:dyDescent="0.2">
      <c r="A1231" s="54">
        <v>1170</v>
      </c>
      <c r="B1231" s="1221">
        <f>'Expenditures 15-22'!D127</f>
        <v>6000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6000</v>
      </c>
      <c r="C1233" s="13" t="s">
        <v>653</v>
      </c>
      <c r="D1233" s="13" t="str">
        <f t="shared" si="18"/>
        <v>Error?</v>
      </c>
    </row>
    <row r="1234" spans="1:4" x14ac:dyDescent="0.2">
      <c r="A1234" s="54">
        <v>1173</v>
      </c>
      <c r="B1234" s="1221">
        <f>'Expenditures 15-22'!D150</f>
        <v>6000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26692</v>
      </c>
      <c r="D1237" s="13" t="str">
        <f t="shared" si="18"/>
        <v>Error?</v>
      </c>
    </row>
    <row r="1238" spans="1:4" x14ac:dyDescent="0.2">
      <c r="A1238" s="82">
        <v>1177</v>
      </c>
      <c r="D1238" s="13" t="str">
        <f t="shared" si="18"/>
        <v>OK</v>
      </c>
    </row>
    <row r="1239" spans="1:4" x14ac:dyDescent="0.2">
      <c r="A1239" s="54">
        <v>1178</v>
      </c>
      <c r="B1239" s="1221">
        <f>'Expenditures 15-22'!E127</f>
        <v>26692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26692</v>
      </c>
      <c r="C1241" s="13" t="s">
        <v>653</v>
      </c>
      <c r="D1241" s="13" t="str">
        <f t="shared" si="18"/>
        <v>Error?</v>
      </c>
    </row>
    <row r="1242" spans="1:4" x14ac:dyDescent="0.2">
      <c r="A1242" s="54">
        <v>1181</v>
      </c>
      <c r="B1242" s="1221">
        <f>'Expenditures 15-22'!E150</f>
        <v>26692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47512</v>
      </c>
      <c r="D1245" s="13" t="str">
        <f t="shared" si="18"/>
        <v>Error?</v>
      </c>
    </row>
    <row r="1246" spans="1:4" x14ac:dyDescent="0.2">
      <c r="A1246" s="82">
        <v>1185</v>
      </c>
      <c r="D1246" s="13" t="str">
        <f t="shared" si="18"/>
        <v>OK</v>
      </c>
    </row>
    <row r="1247" spans="1:4" x14ac:dyDescent="0.2">
      <c r="A1247" s="54">
        <v>1186</v>
      </c>
      <c r="B1247" s="1221">
        <f>'Expenditures 15-22'!F127</f>
        <v>47512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47512</v>
      </c>
      <c r="C1249" s="13" t="s">
        <v>653</v>
      </c>
      <c r="D1249" s="13" t="str">
        <f t="shared" si="18"/>
        <v>Error?</v>
      </c>
    </row>
    <row r="1250" spans="1:4" x14ac:dyDescent="0.2">
      <c r="A1250" s="54">
        <v>1189</v>
      </c>
      <c r="B1250" s="1221">
        <f>'Expenditures 15-22'!F150</f>
        <v>47512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13953</v>
      </c>
      <c r="D1252" s="13" t="str">
        <f t="shared" si="18"/>
        <v>Error?</v>
      </c>
    </row>
    <row r="1253" spans="1:4" x14ac:dyDescent="0.2">
      <c r="A1253" s="54">
        <v>1192</v>
      </c>
      <c r="B1253" s="1221">
        <f>'Expenditures 15-22'!G124</f>
        <v>4089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18042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18042</v>
      </c>
      <c r="C1258" s="13" t="s">
        <v>653</v>
      </c>
      <c r="D1258" s="13" t="str">
        <f t="shared" si="18"/>
        <v>Error?</v>
      </c>
    </row>
    <row r="1259" spans="1:4" x14ac:dyDescent="0.2">
      <c r="A1259" s="54">
        <v>1198</v>
      </c>
      <c r="B1259" s="1221">
        <f>'Expenditures 15-22'!G150</f>
        <v>18042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13953</v>
      </c>
      <c r="C1275" s="13" t="s">
        <v>653</v>
      </c>
      <c r="D1275" s="13" t="str">
        <f t="shared" si="18"/>
        <v>Error?</v>
      </c>
    </row>
    <row r="1276" spans="1:4" x14ac:dyDescent="0.2">
      <c r="A1276" s="54">
        <v>1215</v>
      </c>
      <c r="B1276" s="1221">
        <f>'Expenditures 15-22'!K124</f>
        <v>136998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150951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150951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150951</v>
      </c>
      <c r="C1288" s="13" t="s">
        <v>653</v>
      </c>
      <c r="D1288" s="13" t="str">
        <f t="shared" si="19"/>
        <v>Error?</v>
      </c>
    </row>
    <row r="1289" spans="1:4" x14ac:dyDescent="0.2">
      <c r="A1289" s="54">
        <v>1228</v>
      </c>
      <c r="B1289" s="1221">
        <f>'Expenditures 15-22'!K151</f>
        <v>49731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28425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1175000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1203925</v>
      </c>
      <c r="C1317" s="13" t="s">
        <v>653</v>
      </c>
      <c r="D1317" s="13" t="str">
        <f t="shared" si="19"/>
        <v>Error?</v>
      </c>
    </row>
    <row r="1318" spans="1:4" x14ac:dyDescent="0.2">
      <c r="A1318" s="54">
        <v>1257</v>
      </c>
      <c r="B1318" s="1221">
        <f>'Expenditures 15-22'!H168</f>
        <v>1203925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28425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1175000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1203925</v>
      </c>
      <c r="C1331" s="13" t="s">
        <v>653</v>
      </c>
      <c r="D1331" s="13" t="str">
        <f t="shared" si="19"/>
        <v>Error?</v>
      </c>
    </row>
    <row r="1332" spans="1:4" x14ac:dyDescent="0.2">
      <c r="A1332" s="54">
        <v>1271</v>
      </c>
      <c r="B1332" s="1221">
        <f>'Expenditures 15-22'!K168</f>
        <v>1203925</v>
      </c>
      <c r="C1332" s="13" t="s">
        <v>653</v>
      </c>
      <c r="D1332" s="13" t="str">
        <f t="shared" si="19"/>
        <v>Error?</v>
      </c>
    </row>
    <row r="1333" spans="1:4" x14ac:dyDescent="0.2">
      <c r="A1333" s="54">
        <v>1272</v>
      </c>
      <c r="B1333" s="1221">
        <f>'Expenditures 15-22'!K169</f>
        <v>-1050886</v>
      </c>
      <c r="C1333" s="13" t="s">
        <v>653</v>
      </c>
      <c r="D1333" s="13" t="str">
        <f t="shared" si="19"/>
        <v>Error?</v>
      </c>
    </row>
    <row r="1334" spans="1:4" x14ac:dyDescent="0.2">
      <c r="A1334" s="82">
        <v>1273</v>
      </c>
      <c r="D1334" s="13" t="str">
        <f t="shared" si="19"/>
        <v>OK</v>
      </c>
    </row>
    <row r="1335" spans="1:4" x14ac:dyDescent="0.2">
      <c r="A1335" s="54">
        <v>1274</v>
      </c>
      <c r="B1335" s="1221">
        <f>'Expenditures 15-22'!C176</f>
        <v>53088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61550</v>
      </c>
      <c r="C1339" s="13" t="s">
        <v>653</v>
      </c>
      <c r="D1339" s="13" t="str">
        <f t="shared" si="19"/>
        <v>Error?</v>
      </c>
    </row>
    <row r="1340" spans="1:4" x14ac:dyDescent="0.2">
      <c r="A1340" s="54">
        <v>1279</v>
      </c>
      <c r="B1340" s="1221">
        <f>'Expenditures 15-22'!C204</f>
        <v>61550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994</v>
      </c>
      <c r="C1345" s="13" t="s">
        <v>653</v>
      </c>
      <c r="D1345" s="13" t="str">
        <f t="shared" si="20"/>
        <v>Error?</v>
      </c>
    </row>
    <row r="1346" spans="1:4" x14ac:dyDescent="0.2">
      <c r="A1346" s="54">
        <v>1285</v>
      </c>
      <c r="B1346" s="1221">
        <f>'Expenditures 15-22'!D204</f>
        <v>994</v>
      </c>
      <c r="C1346" s="13" t="s">
        <v>653</v>
      </c>
      <c r="D1346" s="13" t="str">
        <f t="shared" si="20"/>
        <v>Error?</v>
      </c>
    </row>
    <row r="1347" spans="1:4" x14ac:dyDescent="0.2">
      <c r="A1347" s="54">
        <v>1286</v>
      </c>
      <c r="B1347" s="1221">
        <f>'Expenditures 15-22'!E176</f>
        <v>22456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22456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22456</v>
      </c>
      <c r="C1353" s="13" t="s">
        <v>653</v>
      </c>
      <c r="D1353" s="13" t="str">
        <f t="shared" si="20"/>
        <v>Error?</v>
      </c>
    </row>
    <row r="1354" spans="1:4" x14ac:dyDescent="0.2">
      <c r="A1354" s="54">
        <v>1293</v>
      </c>
      <c r="B1354" s="1221">
        <f>'Expenditures 15-22'!F176</f>
        <v>10214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10214</v>
      </c>
      <c r="C1358" s="13" t="s">
        <v>653</v>
      </c>
      <c r="D1358" s="13" t="str">
        <f t="shared" si="20"/>
        <v>Error?</v>
      </c>
    </row>
    <row r="1359" spans="1:4" x14ac:dyDescent="0.2">
      <c r="A1359" s="54">
        <v>1298</v>
      </c>
      <c r="B1359" s="1221">
        <f>'Expenditures 15-22'!F204</f>
        <v>10214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85758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95214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95214</v>
      </c>
      <c r="C1388" s="13" t="s">
        <v>653</v>
      </c>
      <c r="D1388" s="13" t="str">
        <f t="shared" si="20"/>
        <v>Error?</v>
      </c>
    </row>
    <row r="1389" spans="1:4" x14ac:dyDescent="0.2">
      <c r="A1389" s="54">
        <v>1328</v>
      </c>
      <c r="B1389" s="1221">
        <f>'Expenditures 15-22'!K205</f>
        <v>23513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765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23763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891</v>
      </c>
      <c r="D1415" s="13" t="str">
        <f t="shared" si="21"/>
        <v>Error?</v>
      </c>
    </row>
    <row r="1416" spans="1:4" x14ac:dyDescent="0.2">
      <c r="A1416" s="54">
        <v>1355</v>
      </c>
      <c r="B1416" s="1221">
        <f>'Expenditures 15-22'!D231</f>
        <v>123</v>
      </c>
      <c r="D1416" s="13" t="str">
        <f t="shared" si="21"/>
        <v>Error?</v>
      </c>
    </row>
    <row r="1417" spans="1:4" x14ac:dyDescent="0.2">
      <c r="A1417" s="54">
        <v>1356</v>
      </c>
      <c r="B1417" s="1221">
        <f>'Expenditures 15-22'!D232</f>
        <v>1014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537</v>
      </c>
      <c r="D1422" s="13" t="str">
        <f t="shared" si="21"/>
        <v>Error?</v>
      </c>
    </row>
    <row r="1423" spans="1:4" x14ac:dyDescent="0.2">
      <c r="A1423" s="54">
        <v>1362</v>
      </c>
      <c r="B1423" s="1221">
        <f>'Expenditures 15-22'!D240</f>
        <v>1111</v>
      </c>
      <c r="D1423" s="13" t="str">
        <f t="shared" si="21"/>
        <v>Error?</v>
      </c>
    </row>
    <row r="1424" spans="1:4" x14ac:dyDescent="0.2">
      <c r="A1424" s="54">
        <v>1363</v>
      </c>
      <c r="B1424" s="1221">
        <f>'Expenditures 15-22'!D251</f>
        <v>1648</v>
      </c>
      <c r="C1424" s="13" t="s">
        <v>653</v>
      </c>
      <c r="D1424" s="13" t="str">
        <f t="shared" si="21"/>
        <v>Error?</v>
      </c>
    </row>
    <row r="1425" spans="1:4" x14ac:dyDescent="0.2">
      <c r="A1425" s="54">
        <v>1364</v>
      </c>
      <c r="B1425" s="1221">
        <f>'Expenditures 15-22'!D253</f>
        <v>526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526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10554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11474</v>
      </c>
      <c r="D1431" s="13" t="str">
        <f t="shared" si="21"/>
        <v>Error?</v>
      </c>
    </row>
    <row r="1432" spans="1:4" x14ac:dyDescent="0.2">
      <c r="A1432" s="54">
        <v>1371</v>
      </c>
      <c r="B1432" s="1221">
        <f>'Expenditures 15-22'!D261</f>
        <v>4061</v>
      </c>
      <c r="D1432" s="13" t="str">
        <f t="shared" si="21"/>
        <v>Error?</v>
      </c>
    </row>
    <row r="1433" spans="1:4" x14ac:dyDescent="0.2">
      <c r="A1433" s="54">
        <v>1372</v>
      </c>
      <c r="B1433" s="1221">
        <f>'Expenditures 15-22'!D262</f>
        <v>7216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33305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36493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60256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765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23763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891</v>
      </c>
      <c r="C1479" s="13" t="s">
        <v>653</v>
      </c>
      <c r="D1479" s="13" t="str">
        <f t="shared" si="22"/>
        <v>Error?</v>
      </c>
    </row>
    <row r="1480" spans="1:4" x14ac:dyDescent="0.2">
      <c r="A1480" s="54">
        <v>1419</v>
      </c>
      <c r="B1480" s="1221">
        <f>'Expenditures 15-22'!K231</f>
        <v>123</v>
      </c>
      <c r="C1480" s="13" t="s">
        <v>653</v>
      </c>
      <c r="D1480" s="13" t="str">
        <f t="shared" si="22"/>
        <v>Error?</v>
      </c>
    </row>
    <row r="1481" spans="1:4" x14ac:dyDescent="0.2">
      <c r="A1481" s="54">
        <v>1420</v>
      </c>
      <c r="B1481" s="1221">
        <f>'Expenditures 15-22'!K232</f>
        <v>1014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537</v>
      </c>
      <c r="C1486" s="13" t="s">
        <v>653</v>
      </c>
      <c r="D1486" s="13" t="str">
        <f t="shared" si="22"/>
        <v>Error?</v>
      </c>
    </row>
    <row r="1487" spans="1:4" x14ac:dyDescent="0.2">
      <c r="A1487" s="54">
        <v>1426</v>
      </c>
      <c r="B1487" s="1221">
        <f>'Expenditures 15-22'!K240</f>
        <v>1111</v>
      </c>
      <c r="C1487" s="13" t="s">
        <v>653</v>
      </c>
      <c r="D1487" s="13" t="str">
        <f t="shared" si="22"/>
        <v>Error?</v>
      </c>
    </row>
    <row r="1488" spans="1:4" x14ac:dyDescent="0.2">
      <c r="A1488" s="54">
        <v>1427</v>
      </c>
      <c r="B1488" s="1221">
        <f>'Expenditures 15-22'!K251</f>
        <v>1648</v>
      </c>
      <c r="C1488" s="13" t="s">
        <v>653</v>
      </c>
      <c r="D1488" s="13" t="str">
        <f t="shared" si="22"/>
        <v>Error?</v>
      </c>
    </row>
    <row r="1489" spans="1:4" x14ac:dyDescent="0.2">
      <c r="A1489" s="54">
        <v>1428</v>
      </c>
      <c r="B1489" s="1221">
        <f>'Expenditures 15-22'!K253</f>
        <v>526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526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10554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11474</v>
      </c>
      <c r="C1495" s="13" t="s">
        <v>653</v>
      </c>
      <c r="D1495" s="13" t="str">
        <f t="shared" si="22"/>
        <v>Error?</v>
      </c>
    </row>
    <row r="1496" spans="1:4" x14ac:dyDescent="0.2">
      <c r="A1496" s="54">
        <v>1435</v>
      </c>
      <c r="B1496" s="1221">
        <f>'Expenditures 15-22'!K261</f>
        <v>4061</v>
      </c>
      <c r="C1496" s="13" t="s">
        <v>653</v>
      </c>
      <c r="D1496" s="13" t="str">
        <f t="shared" si="22"/>
        <v>Error?</v>
      </c>
    </row>
    <row r="1497" spans="1:4" x14ac:dyDescent="0.2">
      <c r="A1497" s="54">
        <v>1436</v>
      </c>
      <c r="B1497" s="1221">
        <f>'Expenditures 15-22'!K262</f>
        <v>7216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33305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36493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60256</v>
      </c>
      <c r="C1517" s="13" t="s">
        <v>653</v>
      </c>
      <c r="D1517" s="13" t="str">
        <f t="shared" si="22"/>
        <v>Error?</v>
      </c>
    </row>
    <row r="1518" spans="1:4" x14ac:dyDescent="0.2">
      <c r="A1518" s="54">
        <v>1457</v>
      </c>
      <c r="B1518" s="1221">
        <f>'Expenditures 15-22'!K289</f>
        <v>-30436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1463843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1445604</v>
      </c>
      <c r="C1630" s="13" t="s">
        <v>653</v>
      </c>
      <c r="D1630" s="13" t="str">
        <f t="shared" si="24"/>
        <v>Error?</v>
      </c>
    </row>
    <row r="1631" spans="1:4" x14ac:dyDescent="0.2">
      <c r="A1631" s="54">
        <v>1570</v>
      </c>
      <c r="B1631" s="1221">
        <f>'Acct Summary 7-8'!D79</f>
        <v>161469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231200</v>
      </c>
      <c r="C1644" s="13" t="s">
        <v>653</v>
      </c>
      <c r="D1644" s="13" t="str">
        <f t="shared" si="24"/>
        <v>Error?</v>
      </c>
    </row>
    <row r="1645" spans="1:4" x14ac:dyDescent="0.2">
      <c r="A1645" s="54">
        <v>1584</v>
      </c>
      <c r="B1645" s="1221">
        <f>'Acct Summary 7-8'!E79</f>
        <v>153118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182232</v>
      </c>
      <c r="C1658" s="13" t="s">
        <v>653</v>
      </c>
      <c r="D1658" s="13" t="str">
        <f t="shared" si="24"/>
        <v>Error?</v>
      </c>
    </row>
    <row r="1659" spans="1:4" x14ac:dyDescent="0.2">
      <c r="A1659" s="54">
        <v>1598</v>
      </c>
      <c r="B1659" s="1221">
        <f>'Acct Summary 7-8'!F79</f>
        <v>122083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145596</v>
      </c>
      <c r="C1672" s="13" t="s">
        <v>653</v>
      </c>
      <c r="D1672" s="13" t="str">
        <f t="shared" si="25"/>
        <v>Error?</v>
      </c>
    </row>
    <row r="1673" spans="1:4" x14ac:dyDescent="0.2">
      <c r="A1673" s="54">
        <v>1612</v>
      </c>
      <c r="B1673" s="1221">
        <f>'Acct Summary 7-8'!G79</f>
        <v>195678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165242</v>
      </c>
      <c r="C1686" s="13" t="s">
        <v>653</v>
      </c>
      <c r="D1686" s="13" t="str">
        <f t="shared" si="25"/>
        <v>Error?</v>
      </c>
    </row>
    <row r="1687" spans="1:4" x14ac:dyDescent="0.2">
      <c r="A1687" s="54">
        <v>1626</v>
      </c>
      <c r="B1687" s="1221">
        <f>'Acct Summary 7-8'!H79</f>
        <v>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845166</v>
      </c>
      <c r="C1744" s="13" t="s">
        <v>653</v>
      </c>
      <c r="D1744" s="13" t="str">
        <f t="shared" si="26"/>
        <v>Error?</v>
      </c>
    </row>
    <row r="1745" spans="1:5" x14ac:dyDescent="0.2">
      <c r="A1745" s="54">
        <v>1684</v>
      </c>
      <c r="B1745" s="1221">
        <f>'Tax Sched 24'!B5</f>
        <v>195033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53506</v>
      </c>
      <c r="C1747" s="13" t="s">
        <v>653</v>
      </c>
      <c r="D1747" s="13" t="str">
        <f t="shared" si="26"/>
        <v>Error?</v>
      </c>
    </row>
    <row r="1748" spans="1:5" x14ac:dyDescent="0.2">
      <c r="A1748" s="54">
        <v>1687</v>
      </c>
      <c r="B1748" s="1221">
        <f>'Tax Sched 24'!B8</f>
        <v>6928</v>
      </c>
      <c r="C1748" s="13" t="s">
        <v>653</v>
      </c>
      <c r="D1748" s="13" t="str">
        <f t="shared" si="26"/>
        <v>Error?</v>
      </c>
    </row>
    <row r="1749" spans="1:5" x14ac:dyDescent="0.2">
      <c r="A1749" s="54">
        <v>1688</v>
      </c>
      <c r="B1749" s="1221">
        <f>'Tax Sched 24'!B10</f>
        <v>21136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50767</v>
      </c>
      <c r="C1752" s="13" t="s">
        <v>653</v>
      </c>
      <c r="D1752" s="13" t="str">
        <f t="shared" si="26"/>
        <v>Error?</v>
      </c>
    </row>
    <row r="1753" spans="1:5" x14ac:dyDescent="0.2">
      <c r="A1753" s="54">
        <v>1692</v>
      </c>
      <c r="B1753" s="1221">
        <f>'Tax Sched 24'!B12</f>
        <v>22314</v>
      </c>
      <c r="C1753" s="13" t="s">
        <v>653</v>
      </c>
      <c r="D1753" s="13" t="str">
        <f t="shared" si="26"/>
        <v>Error?</v>
      </c>
    </row>
    <row r="1754" spans="1:5" x14ac:dyDescent="0.2">
      <c r="A1754" s="54">
        <v>1693</v>
      </c>
      <c r="B1754" s="1221">
        <f>'Tax Sched 24'!B14</f>
        <v>8961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1236428</v>
      </c>
      <c r="C1759" s="13" t="s">
        <v>653</v>
      </c>
      <c r="D1759" s="13" t="str">
        <f t="shared" si="26"/>
        <v>Error?</v>
      </c>
    </row>
    <row r="1760" spans="1:5" x14ac:dyDescent="0.2">
      <c r="A1760" s="54">
        <v>1699</v>
      </c>
      <c r="B1760" s="1221">
        <f>'Tax Sched 24'!D4</f>
        <v>381172</v>
      </c>
      <c r="C1760" s="13" t="s">
        <v>653</v>
      </c>
      <c r="D1760" s="13" t="str">
        <f t="shared" si="26"/>
        <v>Error?</v>
      </c>
    </row>
    <row r="1761" spans="1:5" x14ac:dyDescent="0.2">
      <c r="A1761" s="54">
        <v>1700</v>
      </c>
      <c r="B1761" s="1221">
        <f>'Tax Sched 24'!D5</f>
        <v>110788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30241</v>
      </c>
      <c r="C1763" s="13" t="s">
        <v>653</v>
      </c>
      <c r="D1763" s="13" t="str">
        <f t="shared" si="26"/>
        <v>Error?</v>
      </c>
    </row>
    <row r="1764" spans="1:5" x14ac:dyDescent="0.2">
      <c r="A1764" s="54">
        <v>1703</v>
      </c>
      <c r="B1764" s="1221">
        <f>'Tax Sched 24'!D8</f>
        <v>59</v>
      </c>
      <c r="C1764" s="13" t="s">
        <v>653</v>
      </c>
      <c r="D1764" s="13" t="str">
        <f t="shared" si="26"/>
        <v>Error?</v>
      </c>
    </row>
    <row r="1765" spans="1:5" x14ac:dyDescent="0.2">
      <c r="A1765" s="54">
        <v>1704</v>
      </c>
      <c r="B1765" s="1221">
        <f>'Tax Sched 24'!D10</f>
        <v>10119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25299</v>
      </c>
      <c r="C1768" s="13" t="s">
        <v>653</v>
      </c>
      <c r="D1768" s="13" t="str">
        <f t="shared" si="26"/>
        <v>Error?</v>
      </c>
    </row>
    <row r="1769" spans="1:5" x14ac:dyDescent="0.2">
      <c r="A1769" s="54">
        <v>1708</v>
      </c>
      <c r="B1769" s="1221">
        <f>'Tax Sched 24'!D12</f>
        <v>10649</v>
      </c>
      <c r="C1769" s="13" t="s">
        <v>653</v>
      </c>
      <c r="D1769" s="13" t="str">
        <f t="shared" si="26"/>
        <v>Error?</v>
      </c>
    </row>
    <row r="1770" spans="1:5" x14ac:dyDescent="0.2">
      <c r="A1770" s="54">
        <v>1709</v>
      </c>
      <c r="B1770" s="1221">
        <f>'Tax Sched 24'!D14</f>
        <v>4295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588391</v>
      </c>
      <c r="C1775" s="13" t="s">
        <v>653</v>
      </c>
      <c r="D1775" s="13" t="str">
        <f t="shared" si="26"/>
        <v>Error?</v>
      </c>
    </row>
    <row r="1776" spans="1:5" x14ac:dyDescent="0.2">
      <c r="A1776" s="54">
        <v>1715</v>
      </c>
      <c r="B1776" s="1221">
        <f>'Tax Sched 24'!C4</f>
        <v>463994</v>
      </c>
      <c r="D1776" s="13" t="str">
        <f t="shared" si="26"/>
        <v>Error?</v>
      </c>
    </row>
    <row r="1777" spans="1:4" x14ac:dyDescent="0.2">
      <c r="A1777" s="54">
        <v>1716</v>
      </c>
      <c r="B1777" s="1221">
        <f>'Tax Sched 24'!C5</f>
        <v>84245</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23265</v>
      </c>
      <c r="D1779" s="13" t="str">
        <f t="shared" si="26"/>
        <v>Error?</v>
      </c>
    </row>
    <row r="1780" spans="1:4" x14ac:dyDescent="0.2">
      <c r="A1780" s="54">
        <v>1719</v>
      </c>
      <c r="B1780" s="1221">
        <f>'Tax Sched 24'!C8</f>
        <v>6869</v>
      </c>
      <c r="D1780" s="13" t="str">
        <f t="shared" si="26"/>
        <v>Error?</v>
      </c>
    </row>
    <row r="1781" spans="1:4" x14ac:dyDescent="0.2">
      <c r="A1781" s="54">
        <v>1720</v>
      </c>
      <c r="B1781" s="1221">
        <f>'Tax Sched 24'!C10</f>
        <v>11017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25468</v>
      </c>
      <c r="D1784" s="13" t="str">
        <f t="shared" si="26"/>
        <v>Error?</v>
      </c>
    </row>
    <row r="1785" spans="1:4" x14ac:dyDescent="0.2">
      <c r="A1785" s="54">
        <v>1724</v>
      </c>
      <c r="B1785" s="1221">
        <f>'Tax Sched 24'!C12</f>
        <v>11665</v>
      </c>
      <c r="D1785" s="13" t="str">
        <f t="shared" si="26"/>
        <v>Error?</v>
      </c>
    </row>
    <row r="1786" spans="1:4" x14ac:dyDescent="0.2">
      <c r="A1786" s="54">
        <v>1725</v>
      </c>
      <c r="B1786" s="1221">
        <f>'Tax Sched 24'!C14</f>
        <v>4666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648037</v>
      </c>
      <c r="C1791" s="13" t="s">
        <v>653</v>
      </c>
      <c r="D1791" s="13" t="str">
        <f t="shared" ref="D1791:D1854" si="27">IF(ISBLANK(B1791),"OK",IF(A1791-B1791=0,"OK","Error?"))</f>
        <v>Error?</v>
      </c>
    </row>
    <row r="1792" spans="1:4" x14ac:dyDescent="0.2">
      <c r="A1792" s="54">
        <v>1731</v>
      </c>
      <c r="B1792" s="1221">
        <f>'Tax Sched 24'!F4</f>
        <v>397969</v>
      </c>
      <c r="C1792" s="13" t="s">
        <v>653</v>
      </c>
      <c r="D1792" s="13" t="str">
        <f t="shared" si="27"/>
        <v>Error?</v>
      </c>
    </row>
    <row r="1793" spans="1:4" x14ac:dyDescent="0.2">
      <c r="A1793" s="54">
        <v>1732</v>
      </c>
      <c r="B1793" s="1221">
        <f>'Tax Sched 24'!F5</f>
        <v>72268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19942</v>
      </c>
      <c r="C1795" s="13" t="s">
        <v>653</v>
      </c>
      <c r="D1795" s="13" t="str">
        <f t="shared" si="27"/>
        <v>Error?</v>
      </c>
    </row>
    <row r="1796" spans="1:4" x14ac:dyDescent="0.2">
      <c r="A1796" s="54">
        <v>1735</v>
      </c>
      <c r="B1796" s="1221">
        <f>'Tax Sched 24'!F8</f>
        <v>5893</v>
      </c>
      <c r="C1796" s="13" t="s">
        <v>653</v>
      </c>
      <c r="D1796" s="13" t="str">
        <f t="shared" si="27"/>
        <v>Error?</v>
      </c>
    </row>
    <row r="1797" spans="1:4" x14ac:dyDescent="0.2">
      <c r="A1797" s="54">
        <v>1736</v>
      </c>
      <c r="B1797" s="1221">
        <f>'Tax Sched 24'!F10</f>
        <v>9493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21796</v>
      </c>
      <c r="C1800" s="13" t="s">
        <v>653</v>
      </c>
      <c r="D1800" s="13" t="str">
        <f t="shared" si="27"/>
        <v>Error?</v>
      </c>
    </row>
    <row r="1801" spans="1:4" x14ac:dyDescent="0.2">
      <c r="A1801" s="54">
        <v>1740</v>
      </c>
      <c r="B1801" s="1221">
        <f>'Tax Sched 24'!F12</f>
        <v>10030</v>
      </c>
      <c r="C1801" s="13" t="s">
        <v>653</v>
      </c>
      <c r="D1801" s="13" t="str">
        <f t="shared" si="27"/>
        <v>Error?</v>
      </c>
    </row>
    <row r="1802" spans="1:4" x14ac:dyDescent="0.2">
      <c r="A1802" s="54">
        <v>1741</v>
      </c>
      <c r="B1802" s="1221">
        <f>'Tax Sched 24'!F14</f>
        <v>4039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861963</v>
      </c>
      <c r="D1808" s="13" t="str">
        <f t="shared" si="27"/>
        <v>Error?</v>
      </c>
    </row>
    <row r="1809" spans="1:4" x14ac:dyDescent="0.2">
      <c r="A1809" s="54">
        <v>1748</v>
      </c>
      <c r="B1809" s="1221">
        <f>'Tax Sched 24'!E5</f>
        <v>156513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43207</v>
      </c>
      <c r="D1811" s="13" t="str">
        <f t="shared" si="27"/>
        <v>Error?</v>
      </c>
    </row>
    <row r="1812" spans="1:4" x14ac:dyDescent="0.2">
      <c r="A1812" s="54">
        <v>1751</v>
      </c>
      <c r="B1812" s="1221">
        <f>'Tax Sched 24'!E8</f>
        <v>12762</v>
      </c>
      <c r="D1812" s="13" t="str">
        <f t="shared" si="27"/>
        <v>Error?</v>
      </c>
    </row>
    <row r="1813" spans="1:4" x14ac:dyDescent="0.2">
      <c r="A1813" s="54">
        <v>1752</v>
      </c>
      <c r="B1813" s="1221">
        <f>'Tax Sched 24'!E10</f>
        <v>20510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47264</v>
      </c>
      <c r="D1816" s="13" t="str">
        <f t="shared" si="27"/>
        <v>Error?</v>
      </c>
    </row>
    <row r="1817" spans="1:4" x14ac:dyDescent="0.2">
      <c r="A1817" s="54">
        <v>1756</v>
      </c>
      <c r="B1817" s="1221">
        <f>'Tax Sched 24'!E12</f>
        <v>21695</v>
      </c>
      <c r="D1817" s="13" t="str">
        <f t="shared" si="27"/>
        <v>Error?</v>
      </c>
    </row>
    <row r="1818" spans="1:4" x14ac:dyDescent="0.2">
      <c r="A1818" s="54">
        <v>1757</v>
      </c>
      <c r="B1818" s="1221">
        <f>'Tax Sched 24'!E14</f>
        <v>8705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1203794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1175000</v>
      </c>
      <c r="C1939" s="13" t="s">
        <v>653</v>
      </c>
      <c r="D1939" s="13" t="str">
        <f t="shared" si="29"/>
        <v>Error?</v>
      </c>
    </row>
    <row r="1940" spans="1:5" x14ac:dyDescent="0.2">
      <c r="A1940" s="54">
        <v>1879</v>
      </c>
      <c r="B1940" s="1221">
        <f>'Short-Term Long-Term Debt 25'!F49</f>
        <v>1110000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8961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8961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8961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9000</v>
      </c>
      <c r="D2008" s="13" t="str">
        <f t="shared" si="30"/>
        <v>Error?</v>
      </c>
    </row>
    <row r="2009" spans="1:4" x14ac:dyDescent="0.2">
      <c r="A2009" s="54">
        <v>1948</v>
      </c>
      <c r="B2009" s="1221">
        <f>'Cap Outlay Deprec 27'!C8</f>
        <v>3245854</v>
      </c>
      <c r="D2009" s="13" t="str">
        <f t="shared" si="30"/>
        <v>Error?</v>
      </c>
    </row>
    <row r="2010" spans="1:4" x14ac:dyDescent="0.2">
      <c r="A2010" s="54">
        <v>1949</v>
      </c>
      <c r="B2010" s="1221">
        <f>'Cap Outlay Deprec 27'!C10</f>
        <v>567565</v>
      </c>
      <c r="D2010" s="13" t="str">
        <f t="shared" si="30"/>
        <v>Error?</v>
      </c>
    </row>
    <row r="2011" spans="1:4" x14ac:dyDescent="0.2">
      <c r="A2011" s="54">
        <v>1950</v>
      </c>
      <c r="B2011" s="1221">
        <f>'Cap Outlay Deprec 27'!C12</f>
        <v>430788</v>
      </c>
      <c r="D2011" s="13" t="str">
        <f t="shared" si="30"/>
        <v>Error?</v>
      </c>
    </row>
    <row r="2012" spans="1:4" x14ac:dyDescent="0.2">
      <c r="A2012" s="54">
        <v>1951</v>
      </c>
      <c r="B2012" s="1221">
        <f>'Cap Outlay Deprec 27'!C13</f>
        <v>444165</v>
      </c>
      <c r="D2012" s="13" t="str">
        <f t="shared" si="30"/>
        <v>Error?</v>
      </c>
    </row>
    <row r="2013" spans="1:4" x14ac:dyDescent="0.2">
      <c r="A2013" s="54">
        <v>1952</v>
      </c>
      <c r="B2013" s="1221">
        <f>'Cap Outlay Deprec 27'!C16</f>
        <v>4697372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21920</v>
      </c>
      <c r="D2016" s="13" t="str">
        <f t="shared" si="30"/>
        <v>Error?</v>
      </c>
    </row>
    <row r="2017" spans="1:4" x14ac:dyDescent="0.2">
      <c r="A2017" s="54">
        <v>1956</v>
      </c>
      <c r="B2017" s="1221">
        <f>'Cap Outlay Deprec 27'!D12</f>
        <v>4089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26009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9000</v>
      </c>
      <c r="C2026" s="13" t="s">
        <v>653</v>
      </c>
      <c r="D2026" s="13" t="str">
        <f t="shared" si="30"/>
        <v>Error?</v>
      </c>
    </row>
    <row r="2027" spans="1:4" x14ac:dyDescent="0.2">
      <c r="A2027" s="54">
        <v>1966</v>
      </c>
      <c r="B2027" s="1221">
        <f>'Cap Outlay Deprec 27'!F8</f>
        <v>3245854</v>
      </c>
      <c r="C2027" s="13" t="s">
        <v>653</v>
      </c>
      <c r="D2027" s="13" t="str">
        <f t="shared" si="30"/>
        <v>Error?</v>
      </c>
    </row>
    <row r="2028" spans="1:4" x14ac:dyDescent="0.2">
      <c r="A2028" s="54">
        <v>1967</v>
      </c>
      <c r="B2028" s="1221">
        <f>'Cap Outlay Deprec 27'!F10</f>
        <v>589485</v>
      </c>
      <c r="C2028" s="13" t="s">
        <v>653</v>
      </c>
      <c r="D2028" s="13" t="str">
        <f t="shared" si="30"/>
        <v>Error?</v>
      </c>
    </row>
    <row r="2029" spans="1:4" x14ac:dyDescent="0.2">
      <c r="A2029" s="54">
        <v>1968</v>
      </c>
      <c r="B2029" s="1221">
        <f>'Cap Outlay Deprec 27'!F12</f>
        <v>434877</v>
      </c>
      <c r="C2029" s="13" t="s">
        <v>653</v>
      </c>
      <c r="D2029" s="13" t="str">
        <f t="shared" si="30"/>
        <v>Error?</v>
      </c>
    </row>
    <row r="2030" spans="1:4" x14ac:dyDescent="0.2">
      <c r="A2030" s="54">
        <v>1969</v>
      </c>
      <c r="B2030" s="1221">
        <f>'Cap Outlay Deprec 27'!F13</f>
        <v>444165</v>
      </c>
      <c r="C2030" s="13" t="s">
        <v>653</v>
      </c>
      <c r="D2030" s="13" t="str">
        <f t="shared" si="30"/>
        <v>Error?</v>
      </c>
    </row>
    <row r="2031" spans="1:4" x14ac:dyDescent="0.2">
      <c r="A2031" s="54">
        <v>1970</v>
      </c>
      <c r="B2031" s="1221">
        <f>'Cap Outlay Deprec 27'!F16</f>
        <v>4723381</v>
      </c>
      <c r="C2031" s="13" t="s">
        <v>653</v>
      </c>
      <c r="D2031" s="13" t="str">
        <f t="shared" si="30"/>
        <v>Error?</v>
      </c>
    </row>
    <row r="2032" spans="1:4" x14ac:dyDescent="0.2">
      <c r="A2032" s="82">
        <v>1971</v>
      </c>
      <c r="D2032" s="13" t="str">
        <f t="shared" si="30"/>
        <v>OK</v>
      </c>
    </row>
    <row r="2033" spans="1:4" x14ac:dyDescent="0.2">
      <c r="A2033" s="54">
        <v>1972</v>
      </c>
      <c r="B2033" s="1221">
        <f>'Cap Outlay Deprec 27'!H8</f>
        <v>941278</v>
      </c>
      <c r="D2033" s="13" t="str">
        <f t="shared" si="30"/>
        <v>Error?</v>
      </c>
    </row>
    <row r="2034" spans="1:4" x14ac:dyDescent="0.2">
      <c r="A2034" s="54">
        <v>1973</v>
      </c>
      <c r="B2034" s="1221">
        <f>'Cap Outlay Deprec 27'!H10</f>
        <v>265669</v>
      </c>
      <c r="D2034" s="13" t="str">
        <f t="shared" si="30"/>
        <v>Error?</v>
      </c>
    </row>
    <row r="2035" spans="1:4" x14ac:dyDescent="0.2">
      <c r="A2035" s="54">
        <v>1974</v>
      </c>
      <c r="B2035" s="1221">
        <f>'Cap Outlay Deprec 27'!H12</f>
        <v>408935</v>
      </c>
      <c r="D2035" s="13" t="str">
        <f t="shared" si="30"/>
        <v>Error?</v>
      </c>
    </row>
    <row r="2036" spans="1:4" x14ac:dyDescent="0.2">
      <c r="A2036" s="54">
        <v>1975</v>
      </c>
      <c r="B2036" s="1221">
        <f>'Cap Outlay Deprec 27'!H13</f>
        <v>137424</v>
      </c>
      <c r="D2036" s="13" t="str">
        <f t="shared" si="30"/>
        <v>Error?</v>
      </c>
    </row>
    <row r="2037" spans="1:4" x14ac:dyDescent="0.2">
      <c r="A2037" s="54">
        <v>1976</v>
      </c>
      <c r="B2037" s="1221">
        <f>'Cap Outlay Deprec 27'!H16</f>
        <v>1753306</v>
      </c>
      <c r="C2037" s="13" t="s">
        <v>653</v>
      </c>
      <c r="D2037" s="13" t="str">
        <f t="shared" si="30"/>
        <v>Error?</v>
      </c>
    </row>
    <row r="2038" spans="1:4" x14ac:dyDescent="0.2">
      <c r="A2038" s="82">
        <v>1977</v>
      </c>
      <c r="D2038" s="13" t="str">
        <f t="shared" si="30"/>
        <v>OK</v>
      </c>
    </row>
    <row r="2039" spans="1:4" x14ac:dyDescent="0.2">
      <c r="A2039" s="54">
        <v>1978</v>
      </c>
      <c r="B2039" s="1221">
        <f>'Cap Outlay Deprec 27'!I8</f>
        <v>61597</v>
      </c>
      <c r="D2039" s="13" t="str">
        <f t="shared" si="30"/>
        <v>Error?</v>
      </c>
    </row>
    <row r="2040" spans="1:4" x14ac:dyDescent="0.2">
      <c r="A2040" s="54">
        <v>1979</v>
      </c>
      <c r="B2040" s="1221">
        <f>'Cap Outlay Deprec 27'!I10</f>
        <v>26496</v>
      </c>
      <c r="D2040" s="13" t="str">
        <f t="shared" si="30"/>
        <v>Error?</v>
      </c>
    </row>
    <row r="2041" spans="1:4" x14ac:dyDescent="0.2">
      <c r="A2041" s="54">
        <v>1980</v>
      </c>
      <c r="B2041" s="1221">
        <f>'Cap Outlay Deprec 27'!I12</f>
        <v>5978</v>
      </c>
      <c r="D2041" s="13" t="str">
        <f t="shared" si="30"/>
        <v>Error?</v>
      </c>
    </row>
    <row r="2042" spans="1:4" x14ac:dyDescent="0.2">
      <c r="A2042" s="54">
        <v>1981</v>
      </c>
      <c r="B2042" s="1221">
        <f>'Cap Outlay Deprec 27'!I13</f>
        <v>52320</v>
      </c>
      <c r="D2042" s="13" t="str">
        <f t="shared" si="30"/>
        <v>Error?</v>
      </c>
    </row>
    <row r="2043" spans="1:4" x14ac:dyDescent="0.2">
      <c r="A2043" s="54">
        <v>1982</v>
      </c>
      <c r="B2043" s="1221">
        <f>'Cap Outlay Deprec 27'!I16</f>
        <v>146391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1002875</v>
      </c>
      <c r="C2051" s="13" t="s">
        <v>653</v>
      </c>
      <c r="D2051" s="13" t="str">
        <f t="shared" si="31"/>
        <v>Error?</v>
      </c>
    </row>
    <row r="2052" spans="1:4" x14ac:dyDescent="0.2">
      <c r="A2052" s="54">
        <v>1991</v>
      </c>
      <c r="B2052" s="1221">
        <f>'Cap Outlay Deprec 27'!K10</f>
        <v>292165</v>
      </c>
      <c r="C2052" s="13" t="s">
        <v>653</v>
      </c>
      <c r="D2052" s="13" t="str">
        <f t="shared" si="31"/>
        <v>Error?</v>
      </c>
    </row>
    <row r="2053" spans="1:4" x14ac:dyDescent="0.2">
      <c r="A2053" s="54">
        <v>1992</v>
      </c>
      <c r="B2053" s="1221">
        <f>'Cap Outlay Deprec 27'!K12</f>
        <v>414913</v>
      </c>
      <c r="C2053" s="13" t="s">
        <v>653</v>
      </c>
      <c r="D2053" s="13" t="str">
        <f t="shared" si="31"/>
        <v>Error?</v>
      </c>
    </row>
    <row r="2054" spans="1:4" x14ac:dyDescent="0.2">
      <c r="A2054" s="54">
        <v>1993</v>
      </c>
      <c r="B2054" s="1221">
        <f>'Cap Outlay Deprec 27'!K13</f>
        <v>189744</v>
      </c>
      <c r="C2054" s="13" t="s">
        <v>653</v>
      </c>
      <c r="D2054" s="13" t="str">
        <f t="shared" si="31"/>
        <v>Error?</v>
      </c>
    </row>
    <row r="2055" spans="1:4" x14ac:dyDescent="0.2">
      <c r="A2055" s="54">
        <v>1994</v>
      </c>
      <c r="B2055" s="1221">
        <f>'Cap Outlay Deprec 27'!K16</f>
        <v>1899697</v>
      </c>
      <c r="C2055" s="13" t="s">
        <v>653</v>
      </c>
      <c r="D2055" s="13" t="str">
        <f t="shared" si="31"/>
        <v>Error?</v>
      </c>
    </row>
    <row r="2056" spans="1:4" x14ac:dyDescent="0.2">
      <c r="A2056" s="54">
        <v>1995</v>
      </c>
      <c r="B2056" s="1221">
        <f>'Cap Outlay Deprec 27'!L5</f>
        <v>9000</v>
      </c>
      <c r="C2056" s="13" t="s">
        <v>653</v>
      </c>
      <c r="D2056" s="13" t="str">
        <f t="shared" si="31"/>
        <v>Error?</v>
      </c>
    </row>
    <row r="2057" spans="1:4" x14ac:dyDescent="0.2">
      <c r="A2057" s="54">
        <v>1996</v>
      </c>
      <c r="B2057" s="1221">
        <f>'Cap Outlay Deprec 27'!L8</f>
        <v>2242979</v>
      </c>
      <c r="C2057" s="13" t="s">
        <v>653</v>
      </c>
      <c r="D2057" s="13" t="str">
        <f t="shared" si="31"/>
        <v>Error?</v>
      </c>
    </row>
    <row r="2058" spans="1:4" x14ac:dyDescent="0.2">
      <c r="A2058" s="54">
        <v>1997</v>
      </c>
      <c r="B2058" s="1221">
        <f>'Cap Outlay Deprec 27'!L10</f>
        <v>297320</v>
      </c>
      <c r="C2058" s="13" t="s">
        <v>653</v>
      </c>
      <c r="D2058" s="13" t="str">
        <f t="shared" si="31"/>
        <v>Error?</v>
      </c>
    </row>
    <row r="2059" spans="1:4" x14ac:dyDescent="0.2">
      <c r="A2059" s="54">
        <v>1998</v>
      </c>
      <c r="B2059" s="1221">
        <f>'Cap Outlay Deprec 27'!L12</f>
        <v>19964</v>
      </c>
      <c r="C2059" s="13" t="s">
        <v>653</v>
      </c>
      <c r="D2059" s="13" t="str">
        <f t="shared" si="31"/>
        <v>Error?</v>
      </c>
    </row>
    <row r="2060" spans="1:4" x14ac:dyDescent="0.2">
      <c r="A2060" s="54">
        <v>1999</v>
      </c>
      <c r="B2060" s="1221">
        <f>'Cap Outlay Deprec 27'!L13</f>
        <v>254421</v>
      </c>
      <c r="C2060" s="13" t="s">
        <v>653</v>
      </c>
      <c r="D2060" s="13" t="str">
        <f t="shared" si="31"/>
        <v>Error?</v>
      </c>
    </row>
    <row r="2061" spans="1:4" x14ac:dyDescent="0.2">
      <c r="A2061" s="54">
        <v>2000</v>
      </c>
      <c r="B2061" s="1221">
        <f>'Cap Outlay Deprec 27'!L16</f>
        <v>2823684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14300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9731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165242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1082728</v>
      </c>
      <c r="C2551" s="13" t="s">
        <v>653</v>
      </c>
      <c r="D2551" s="13" t="str">
        <f t="shared" si="38"/>
        <v>Error?</v>
      </c>
    </row>
    <row r="2552" spans="1:4" x14ac:dyDescent="0.2">
      <c r="A2552" s="82">
        <v>2491</v>
      </c>
      <c r="D2552" s="13" t="str">
        <f t="shared" si="38"/>
        <v>OK</v>
      </c>
    </row>
    <row r="2553" spans="1:4" x14ac:dyDescent="0.2">
      <c r="A2553" s="54">
        <v>2492</v>
      </c>
      <c r="B2553" s="1221">
        <f>'Acct Summary 7-8'!C6</f>
        <v>272484</v>
      </c>
      <c r="C2553" s="13" t="s">
        <v>653</v>
      </c>
      <c r="D2553" s="13" t="str">
        <f t="shared" si="38"/>
        <v>Error?</v>
      </c>
    </row>
    <row r="2554" spans="1:4" x14ac:dyDescent="0.2">
      <c r="A2554" s="54">
        <v>2493</v>
      </c>
      <c r="B2554" s="1221">
        <f>'Acct Summary 7-8'!C7</f>
        <v>73758</v>
      </c>
      <c r="C2554" s="13" t="s">
        <v>653</v>
      </c>
      <c r="D2554" s="13" t="str">
        <f t="shared" si="38"/>
        <v>Error?</v>
      </c>
    </row>
    <row r="2555" spans="1:4" x14ac:dyDescent="0.2">
      <c r="A2555" s="54">
        <v>2494</v>
      </c>
      <c r="B2555" s="1221">
        <f>'Acct Summary 7-8'!C8</f>
        <v>1428970</v>
      </c>
      <c r="C2555" s="13" t="s">
        <v>653</v>
      </c>
      <c r="D2555" s="13" t="str">
        <f t="shared" si="38"/>
        <v>Error?</v>
      </c>
    </row>
    <row r="2556" spans="1:4" x14ac:dyDescent="0.2">
      <c r="A2556" s="54">
        <v>2495</v>
      </c>
      <c r="B2556" s="1221">
        <f>'Acct Summary 7-8'!C12</f>
        <v>1079899</v>
      </c>
      <c r="C2556" s="13" t="s">
        <v>653</v>
      </c>
      <c r="D2556" s="13" t="str">
        <f t="shared" si="38"/>
        <v>Error?</v>
      </c>
    </row>
    <row r="2557" spans="1:4" x14ac:dyDescent="0.2">
      <c r="A2557" s="54">
        <v>2496</v>
      </c>
      <c r="B2557" s="1221">
        <f>'Acct Summary 7-8'!C13</f>
        <v>353010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14300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1447209</v>
      </c>
      <c r="C2561" s="13" t="s">
        <v>653</v>
      </c>
      <c r="D2561" s="13" t="str">
        <f t="shared" si="39"/>
        <v>Error?</v>
      </c>
    </row>
    <row r="2562" spans="1:4" x14ac:dyDescent="0.2">
      <c r="A2562" s="54">
        <v>2501</v>
      </c>
      <c r="B2562" s="1221">
        <f>'Acct Summary 7-8'!C20</f>
        <v>-18239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200682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200682</v>
      </c>
      <c r="C2568" s="13" t="s">
        <v>653</v>
      </c>
      <c r="D2568" s="13" t="str">
        <f t="shared" si="39"/>
        <v>Error?</v>
      </c>
    </row>
    <row r="2569" spans="1:4" x14ac:dyDescent="0.2">
      <c r="A2569" s="54">
        <v>2508</v>
      </c>
      <c r="B2569" s="1221">
        <f>'Acct Summary 7-8'!D13</f>
        <v>150951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150951</v>
      </c>
      <c r="C2573" s="13" t="s">
        <v>653</v>
      </c>
      <c r="D2573" s="13" t="str">
        <f t="shared" si="39"/>
        <v>Error?</v>
      </c>
    </row>
    <row r="2574" spans="1:4" x14ac:dyDescent="0.2">
      <c r="A2574" s="54">
        <v>2513</v>
      </c>
      <c r="B2574" s="1221">
        <f>'Acct Summary 7-8'!D20</f>
        <v>49731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54557</v>
      </c>
      <c r="C2591" s="13" t="s">
        <v>653</v>
      </c>
      <c r="D2591" s="13" t="str">
        <f t="shared" si="39"/>
        <v>Error?</v>
      </c>
    </row>
    <row r="2592" spans="1:4" x14ac:dyDescent="0.2">
      <c r="A2592" s="82">
        <v>2531</v>
      </c>
      <c r="D2592" s="13" t="str">
        <f t="shared" si="39"/>
        <v>OK</v>
      </c>
    </row>
    <row r="2593" spans="1:4" x14ac:dyDescent="0.2">
      <c r="A2593" s="54">
        <v>2532</v>
      </c>
      <c r="B2593" s="1221">
        <f>'Acct Summary 7-8'!F6</f>
        <v>64170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118727</v>
      </c>
      <c r="C2595" s="13" t="s">
        <v>653</v>
      </c>
      <c r="D2595" s="13" t="str">
        <f t="shared" si="39"/>
        <v>Error?</v>
      </c>
    </row>
    <row r="2596" spans="1:4" x14ac:dyDescent="0.2">
      <c r="A2596" s="54">
        <v>2535</v>
      </c>
      <c r="B2596" s="1221">
        <f>'Acct Summary 7-8'!F13</f>
        <v>95214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95214</v>
      </c>
      <c r="C2600" s="13" t="s">
        <v>653</v>
      </c>
      <c r="D2600" s="13" t="str">
        <f t="shared" si="39"/>
        <v>Error?</v>
      </c>
    </row>
    <row r="2601" spans="1:4" x14ac:dyDescent="0.2">
      <c r="A2601" s="54">
        <v>2540</v>
      </c>
      <c r="B2601" s="1221">
        <f>'Acct Summary 7-8'!F20</f>
        <v>23513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29820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29820</v>
      </c>
      <c r="C2606" s="13" t="s">
        <v>653</v>
      </c>
      <c r="D2606" s="13" t="str">
        <f t="shared" si="39"/>
        <v>Error?</v>
      </c>
    </row>
    <row r="2607" spans="1:4" x14ac:dyDescent="0.2">
      <c r="A2607" s="54">
        <v>2546</v>
      </c>
      <c r="B2607" s="1221">
        <f>'Acct Summary 7-8'!G12</f>
        <v>23763</v>
      </c>
      <c r="C2607" s="13" t="s">
        <v>653</v>
      </c>
      <c r="D2607" s="13" t="str">
        <f t="shared" si="39"/>
        <v>Error?</v>
      </c>
    </row>
    <row r="2608" spans="1:4" x14ac:dyDescent="0.2">
      <c r="A2608" s="54">
        <v>2547</v>
      </c>
      <c r="B2608" s="1221">
        <f>'Acct Summary 7-8'!G13</f>
        <v>36493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60256</v>
      </c>
      <c r="C2612" s="13" t="s">
        <v>653</v>
      </c>
      <c r="D2612" s="13" t="str">
        <f t="shared" si="39"/>
        <v>Error?</v>
      </c>
    </row>
    <row r="2613" spans="1:4" x14ac:dyDescent="0.2">
      <c r="A2613" s="54">
        <v>2552</v>
      </c>
      <c r="B2613" s="1221">
        <f>'Acct Summary 7-8'!G20</f>
        <v>-30436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153039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153039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1203925</v>
      </c>
      <c r="C2634" s="13" t="s">
        <v>653</v>
      </c>
      <c r="D2634" s="13" t="str">
        <f t="shared" si="40"/>
        <v>Error?</v>
      </c>
    </row>
    <row r="2635" spans="1:4" x14ac:dyDescent="0.2">
      <c r="A2635" s="54">
        <v>2574</v>
      </c>
      <c r="B2635" s="1221">
        <f>'Acct Summary 7-8'!E17</f>
        <v>1203925</v>
      </c>
      <c r="C2635" s="13" t="s">
        <v>653</v>
      </c>
      <c r="D2635" s="13" t="str">
        <f t="shared" si="40"/>
        <v>Error?</v>
      </c>
    </row>
    <row r="2636" spans="1:4" x14ac:dyDescent="0.2">
      <c r="A2636" s="54">
        <v>2575</v>
      </c>
      <c r="B2636" s="1221">
        <f>'Acct Summary 7-8'!E20</f>
        <v>-1050886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127860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153360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153360</v>
      </c>
      <c r="D2912" s="13" t="str">
        <f t="shared" si="44"/>
        <v>Error?</v>
      </c>
    </row>
    <row r="2913" spans="1:4" x14ac:dyDescent="0.2">
      <c r="A2913" s="54">
        <v>2852</v>
      </c>
      <c r="B2913" s="1221">
        <f>'Assets-Liab 5-6'!I41</f>
        <v>153360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11319</v>
      </c>
      <c r="D3057" s="13" t="str">
        <f t="shared" si="46"/>
        <v>Error?</v>
      </c>
    </row>
    <row r="3058" spans="1:4" x14ac:dyDescent="0.2">
      <c r="A3058" s="54">
        <v>2997</v>
      </c>
      <c r="B3058" s="1221">
        <f>'Expenditures 15-22'!F10</f>
        <v>2382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13701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1110000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22426</v>
      </c>
      <c r="C3225" s="13" t="s">
        <v>653</v>
      </c>
      <c r="D3225" s="13" t="str">
        <f t="shared" si="49"/>
        <v>Error?</v>
      </c>
    </row>
    <row r="3226" spans="1:4" x14ac:dyDescent="0.2">
      <c r="A3226" s="54">
        <v>3165</v>
      </c>
      <c r="B3226" s="1221">
        <f>'Acct Summary 7-8'!I8</f>
        <v>22426</v>
      </c>
      <c r="C3226" s="13" t="s">
        <v>653</v>
      </c>
      <c r="D3226" s="13" t="str">
        <f t="shared" si="49"/>
        <v>Error?</v>
      </c>
    </row>
    <row r="3227" spans="1:4" x14ac:dyDescent="0.2">
      <c r="A3227" s="54">
        <v>3166</v>
      </c>
      <c r="B3227" s="1221">
        <f>'Acct Summary 7-8'!I20</f>
        <v>22426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-18239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20000</v>
      </c>
      <c r="C3238" s="13" t="s">
        <v>653</v>
      </c>
      <c r="D3238" s="13" t="str">
        <f t="shared" si="49"/>
        <v>Error?</v>
      </c>
    </row>
    <row r="3239" spans="1:4" x14ac:dyDescent="0.2">
      <c r="A3239" s="54">
        <v>3178</v>
      </c>
      <c r="B3239" s="1221">
        <f>'Acct Summary 7-8'!D78</f>
        <v>69731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23513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-30436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1110000</v>
      </c>
      <c r="C3274" s="13" t="s">
        <v>653</v>
      </c>
      <c r="D3274" s="13" t="str">
        <f t="shared" si="50"/>
        <v>Error?</v>
      </c>
    </row>
    <row r="3275" spans="1:4" x14ac:dyDescent="0.2">
      <c r="A3275" s="54">
        <v>3214</v>
      </c>
      <c r="B3275" s="1221">
        <f>'Acct Summary 7-8'!E75</f>
        <v>30000</v>
      </c>
      <c r="D3275" s="13" t="str">
        <f t="shared" si="50"/>
        <v>Error?</v>
      </c>
    </row>
    <row r="3276" spans="1:4" x14ac:dyDescent="0.2">
      <c r="A3276" s="54">
        <v>3215</v>
      </c>
      <c r="B3276" s="1221">
        <f>'Acct Summary 7-8'!E76</f>
        <v>30000</v>
      </c>
      <c r="C3276" s="13" t="s">
        <v>653</v>
      </c>
      <c r="D3276" s="13" t="str">
        <f t="shared" si="50"/>
        <v>Error?</v>
      </c>
    </row>
    <row r="3277" spans="1:4" x14ac:dyDescent="0.2">
      <c r="A3277" s="54">
        <v>3216</v>
      </c>
      <c r="B3277" s="1221">
        <f>'Acct Summary 7-8'!E77</f>
        <v>1080000</v>
      </c>
      <c r="C3277" s="13" t="s">
        <v>653</v>
      </c>
      <c r="D3277" s="13" t="str">
        <f t="shared" si="50"/>
        <v>Error?</v>
      </c>
    </row>
    <row r="3278" spans="1:4" x14ac:dyDescent="0.2">
      <c r="A3278" s="54">
        <v>3217</v>
      </c>
      <c r="B3278" s="1221">
        <f>'Acct Summary 7-8'!E78</f>
        <v>29114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20000</v>
      </c>
      <c r="C3318" s="13" t="s">
        <v>653</v>
      </c>
      <c r="D3318" s="13" t="str">
        <f t="shared" si="50"/>
        <v>Error?</v>
      </c>
    </row>
    <row r="3319" spans="1:4" x14ac:dyDescent="0.2">
      <c r="A3319" s="54">
        <v>3258</v>
      </c>
      <c r="B3319" s="1221">
        <f>'Acct Summary 7-8'!I77</f>
        <v>-20000</v>
      </c>
      <c r="C3319" s="13" t="s">
        <v>653</v>
      </c>
      <c r="D3319" s="13" t="str">
        <f t="shared" si="50"/>
        <v>Error?</v>
      </c>
    </row>
    <row r="3320" spans="1:4" x14ac:dyDescent="0.2">
      <c r="A3320" s="54">
        <v>3259</v>
      </c>
      <c r="B3320" s="1221">
        <f>'Acct Summary 7-8'!I78</f>
        <v>2426</v>
      </c>
      <c r="C3320" s="13" t="s">
        <v>653</v>
      </c>
      <c r="D3320" s="13" t="str">
        <f t="shared" si="50"/>
        <v>Error?</v>
      </c>
    </row>
    <row r="3321" spans="1:4" x14ac:dyDescent="0.2">
      <c r="A3321" s="54">
        <v>3260</v>
      </c>
      <c r="B3321" s="1221">
        <f>'Acct Summary 7-8'!I79</f>
        <v>150934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153360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52687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6000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18980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77667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22473</v>
      </c>
      <c r="D3387" s="13" t="str">
        <f t="shared" si="51"/>
        <v>Error?</v>
      </c>
    </row>
    <row r="3388" spans="1:4" x14ac:dyDescent="0.2">
      <c r="A3388" s="54">
        <v>3327</v>
      </c>
      <c r="B3388" s="1221">
        <f>'Expenditures 15-22'!D211</f>
        <v>525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22473</v>
      </c>
      <c r="C3390" s="13" t="s">
        <v>653</v>
      </c>
      <c r="D3390" s="13" t="str">
        <f t="shared" si="51"/>
        <v>Error?</v>
      </c>
    </row>
    <row r="3391" spans="1:4" x14ac:dyDescent="0.2">
      <c r="A3391" s="54">
        <v>3330</v>
      </c>
      <c r="B3391" s="1221">
        <f>'Expenditures 15-22'!K211</f>
        <v>525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441261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76880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123662</v>
      </c>
      <c r="D3417" s="13" t="str">
        <f t="shared" si="52"/>
        <v>Error?</v>
      </c>
    </row>
    <row r="3418" spans="1:4" x14ac:dyDescent="0.2">
      <c r="A3418" s="82">
        <v>3357</v>
      </c>
      <c r="D3418" s="13" t="str">
        <f t="shared" si="52"/>
        <v>OK</v>
      </c>
    </row>
    <row r="3419" spans="1:4" x14ac:dyDescent="0.2">
      <c r="A3419" s="54">
        <v>3358</v>
      </c>
      <c r="B3419" s="1221">
        <f>'Assets-Liab 5-6'!F4</f>
        <v>61271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31460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v>
      </c>
      <c r="D3425" s="13" t="str">
        <f t="shared" si="52"/>
        <v>Error?</v>
      </c>
    </row>
    <row r="3426" spans="1:4" x14ac:dyDescent="0.2">
      <c r="A3426" s="82">
        <v>3365</v>
      </c>
      <c r="D3426" s="13" t="str">
        <f t="shared" si="52"/>
        <v>OK</v>
      </c>
    </row>
    <row r="3427" spans="1:4" x14ac:dyDescent="0.2">
      <c r="A3427" s="54">
        <v>3366</v>
      </c>
      <c r="B3427" s="1221">
        <f>'Assets-Liab 5-6'!I4</f>
        <v>25500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10179</v>
      </c>
      <c r="C3446" s="13" t="s">
        <v>653</v>
      </c>
      <c r="D3446" s="13" t="str">
        <f t="shared" si="52"/>
        <v>Error?</v>
      </c>
    </row>
    <row r="3447" spans="1:4" x14ac:dyDescent="0.2">
      <c r="A3447" s="54">
        <v>3386</v>
      </c>
      <c r="B3447" s="1221">
        <f>'Tax Sched 24'!D16</f>
        <v>5060</v>
      </c>
      <c r="C3447" s="13" t="s">
        <v>653</v>
      </c>
      <c r="D3447" s="13" t="str">
        <f t="shared" si="52"/>
        <v>Error?</v>
      </c>
    </row>
    <row r="3448" spans="1:4" x14ac:dyDescent="0.2">
      <c r="A3448" s="54">
        <v>3387</v>
      </c>
      <c r="B3448" s="1221">
        <f>'Tax Sched 24'!C16</f>
        <v>5119</v>
      </c>
      <c r="D3448" s="13" t="str">
        <f t="shared" si="52"/>
        <v>Error?</v>
      </c>
    </row>
    <row r="3449" spans="1:4" x14ac:dyDescent="0.2">
      <c r="A3449" s="54">
        <v>3388</v>
      </c>
      <c r="B3449" s="1221">
        <f>'Tax Sched 24'!F16</f>
        <v>4361</v>
      </c>
      <c r="C3449" s="13" t="s">
        <v>653</v>
      </c>
      <c r="D3449" s="13" t="str">
        <f t="shared" si="52"/>
        <v>Error?</v>
      </c>
    </row>
    <row r="3450" spans="1:4" x14ac:dyDescent="0.2">
      <c r="A3450" s="54">
        <v>3389</v>
      </c>
      <c r="B3450" s="1221">
        <f>'Tax Sched 24'!E16</f>
        <v>9480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27370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51108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78478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78478</v>
      </c>
      <c r="D3567" s="13" t="str">
        <f t="shared" si="54"/>
        <v>Error?</v>
      </c>
    </row>
    <row r="3568" spans="1:4" x14ac:dyDescent="0.2">
      <c r="A3568" s="54">
        <v>3507</v>
      </c>
      <c r="B3568" s="1221">
        <f>'Assets-Liab 5-6'!K41</f>
        <v>78478</v>
      </c>
      <c r="C3568" s="13" t="s">
        <v>653</v>
      </c>
      <c r="D3568" s="13" t="str">
        <f t="shared" si="54"/>
        <v>Error?</v>
      </c>
    </row>
    <row r="3569" spans="1:4" x14ac:dyDescent="0.2">
      <c r="A3569" s="54">
        <v>3508</v>
      </c>
      <c r="B3569" s="1221">
        <f>'Acct Summary 7-8'!K4</f>
        <v>25274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25274</v>
      </c>
      <c r="C3571" s="13" t="s">
        <v>653</v>
      </c>
      <c r="D3571" s="13" t="str">
        <f t="shared" si="54"/>
        <v>Error?</v>
      </c>
    </row>
    <row r="3572" spans="1:4" x14ac:dyDescent="0.2">
      <c r="A3572" s="54">
        <v>3511</v>
      </c>
      <c r="B3572" s="1221">
        <f>'Acct Summary 7-8'!K13</f>
        <v>7967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7967</v>
      </c>
      <c r="C3575" s="13" t="s">
        <v>653</v>
      </c>
      <c r="D3575" s="13" t="str">
        <f t="shared" si="54"/>
        <v>Error?</v>
      </c>
    </row>
    <row r="3576" spans="1:4" x14ac:dyDescent="0.2">
      <c r="A3576" s="54">
        <v>3515</v>
      </c>
      <c r="B3576" s="1221">
        <f>'Acct Summary 7-8'!K20</f>
        <v>17307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17307</v>
      </c>
      <c r="C3588" s="13" t="s">
        <v>653</v>
      </c>
      <c r="D3588" s="13" t="str">
        <f t="shared" si="55"/>
        <v>Error?</v>
      </c>
    </row>
    <row r="3589" spans="1:4" x14ac:dyDescent="0.2">
      <c r="A3589" s="54">
        <v>3528</v>
      </c>
      <c r="B3589" s="1221">
        <f>'Acct Summary 7-8'!K79</f>
        <v>61171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78478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7967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7967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7967</v>
      </c>
      <c r="C3649" s="13" t="s">
        <v>653</v>
      </c>
      <c r="D3649" s="13" t="str">
        <f t="shared" si="56"/>
        <v>Error?</v>
      </c>
    </row>
    <row r="3650" spans="1:4" x14ac:dyDescent="0.2">
      <c r="A3650" s="54">
        <v>3589</v>
      </c>
      <c r="B3650" s="1221">
        <f>'Expenditures 15-22'!G354</f>
        <v>7967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7967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7967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7967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7967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17307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22438</v>
      </c>
      <c r="C3725" s="13" t="s">
        <v>653</v>
      </c>
      <c r="D3725" s="13" t="str">
        <f t="shared" si="57"/>
        <v>Error?</v>
      </c>
    </row>
    <row r="3726" spans="1:4" x14ac:dyDescent="0.2">
      <c r="A3726" s="54">
        <v>3665</v>
      </c>
      <c r="B3726" s="1221">
        <f>'Tax Sched 24'!D13</f>
        <v>10709</v>
      </c>
      <c r="C3726" s="13" t="s">
        <v>653</v>
      </c>
      <c r="D3726" s="13" t="str">
        <f t="shared" si="57"/>
        <v>Error?</v>
      </c>
    </row>
    <row r="3727" spans="1:4" x14ac:dyDescent="0.2">
      <c r="A3727" s="54">
        <v>3666</v>
      </c>
      <c r="B3727" s="1221">
        <f>'Tax Sched 24'!C13</f>
        <v>11729</v>
      </c>
      <c r="D3727" s="13" t="str">
        <f t="shared" si="57"/>
        <v>Error?</v>
      </c>
    </row>
    <row r="3728" spans="1:4" x14ac:dyDescent="0.2">
      <c r="A3728" s="54">
        <v>3667</v>
      </c>
      <c r="B3728" s="1221">
        <f>'Tax Sched 24'!F13</f>
        <v>9966</v>
      </c>
      <c r="C3728" s="13" t="s">
        <v>653</v>
      </c>
      <c r="D3728" s="13" t="str">
        <f t="shared" si="57"/>
        <v>Error?</v>
      </c>
    </row>
    <row r="3729" spans="1:4" x14ac:dyDescent="0.2">
      <c r="A3729" s="54">
        <v>3668</v>
      </c>
      <c r="B3729" s="1221">
        <f>'Tax Sched 24'!E13</f>
        <v>21695</v>
      </c>
      <c r="D3729" s="13" t="str">
        <f t="shared" si="57"/>
        <v>Error?</v>
      </c>
    </row>
    <row r="3730" spans="1:4" x14ac:dyDescent="0.2">
      <c r="A3730" s="54">
        <v>3669</v>
      </c>
      <c r="B3730" s="1221">
        <f>'ICR Computation 30'!E10</f>
        <v>44549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8462</v>
      </c>
      <c r="D4081" s="13" t="str">
        <f t="shared" si="62"/>
        <v>Error?</v>
      </c>
    </row>
    <row r="4082" spans="1:4" x14ac:dyDescent="0.2">
      <c r="A4082" s="54">
        <v>4021</v>
      </c>
      <c r="B4082" s="1221">
        <f>'Expenditures 15-22'!D174</f>
        <v>994</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9456</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693459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2122429</v>
      </c>
      <c r="C4122" s="13" t="s">
        <v>653</v>
      </c>
      <c r="D4122" s="13" t="str">
        <f t="shared" si="63"/>
        <v>Error?</v>
      </c>
    </row>
    <row r="4123" spans="1:4" x14ac:dyDescent="0.2">
      <c r="A4123" s="54">
        <v>4062</v>
      </c>
      <c r="B4123" s="1221">
        <f>'Acct Summary 7-8'!D10</f>
        <v>200682</v>
      </c>
      <c r="C4123" s="13" t="s">
        <v>653</v>
      </c>
      <c r="D4123" s="13" t="str">
        <f t="shared" si="63"/>
        <v>Error?</v>
      </c>
    </row>
    <row r="4124" spans="1:4" x14ac:dyDescent="0.2">
      <c r="A4124" s="54">
        <v>4063</v>
      </c>
      <c r="B4124" s="1221">
        <f>'Acct Summary 7-8'!E10</f>
        <v>153039</v>
      </c>
      <c r="C4124" s="13" t="s">
        <v>653</v>
      </c>
      <c r="D4124" s="13" t="str">
        <f t="shared" si="63"/>
        <v>Error?</v>
      </c>
    </row>
    <row r="4125" spans="1:4" x14ac:dyDescent="0.2">
      <c r="A4125" s="54">
        <v>4064</v>
      </c>
      <c r="B4125" s="1221">
        <f>'Acct Summary 7-8'!F10</f>
        <v>118727</v>
      </c>
      <c r="C4125" s="13" t="s">
        <v>653</v>
      </c>
      <c r="D4125" s="13" t="str">
        <f t="shared" si="63"/>
        <v>Error?</v>
      </c>
    </row>
    <row r="4126" spans="1:4" x14ac:dyDescent="0.2">
      <c r="A4126" s="54">
        <v>4065</v>
      </c>
      <c r="B4126" s="1221">
        <f>'Acct Summary 7-8'!G10</f>
        <v>29820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22426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25274</v>
      </c>
      <c r="C4130" s="13" t="s">
        <v>653</v>
      </c>
      <c r="D4130" s="13" t="str">
        <f t="shared" si="63"/>
        <v>Error?</v>
      </c>
    </row>
    <row r="4131" spans="1:4" x14ac:dyDescent="0.2">
      <c r="A4131" s="54">
        <v>4070</v>
      </c>
      <c r="B4131" s="1221">
        <f>'Acct Summary 7-8'!C18</f>
        <v>693459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2140668</v>
      </c>
      <c r="C4136" s="13" t="s">
        <v>653</v>
      </c>
      <c r="D4136" s="13" t="str">
        <f t="shared" si="63"/>
        <v>Error?</v>
      </c>
    </row>
    <row r="4137" spans="1:4" x14ac:dyDescent="0.2">
      <c r="A4137" s="54">
        <v>4076</v>
      </c>
      <c r="B4137" s="1221">
        <f>'Acct Summary 7-8'!D19</f>
        <v>150951</v>
      </c>
      <c r="C4137" s="13" t="s">
        <v>653</v>
      </c>
      <c r="D4137" s="13" t="str">
        <f t="shared" si="63"/>
        <v>Error?</v>
      </c>
    </row>
    <row r="4138" spans="1:4" x14ac:dyDescent="0.2">
      <c r="A4138" s="54">
        <v>4077</v>
      </c>
      <c r="B4138" s="1221">
        <f>'Acct Summary 7-8'!E19</f>
        <v>1203925</v>
      </c>
      <c r="C4138" s="13" t="s">
        <v>653</v>
      </c>
      <c r="D4138" s="13" t="str">
        <f t="shared" si="63"/>
        <v>Error?</v>
      </c>
    </row>
    <row r="4139" spans="1:4" x14ac:dyDescent="0.2">
      <c r="A4139" s="54">
        <v>4078</v>
      </c>
      <c r="B4139" s="1221">
        <f>'Acct Summary 7-8'!F19</f>
        <v>95214</v>
      </c>
      <c r="C4139" s="13" t="s">
        <v>653</v>
      </c>
      <c r="D4139" s="13" t="str">
        <f t="shared" si="63"/>
        <v>Error?</v>
      </c>
    </row>
    <row r="4140" spans="1:4" x14ac:dyDescent="0.2">
      <c r="A4140" s="54">
        <v>4079</v>
      </c>
      <c r="B4140" s="1221">
        <f>'Acct Summary 7-8'!G19</f>
        <v>60256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7967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1110000</v>
      </c>
      <c r="C4171" s="13" t="s">
        <v>653</v>
      </c>
      <c r="D4171" s="13" t="str">
        <f t="shared" si="64"/>
        <v>Error?</v>
      </c>
    </row>
    <row r="4172" spans="1:4" x14ac:dyDescent="0.2">
      <c r="A4172" s="54">
        <v>4111</v>
      </c>
      <c r="B4172" s="1221">
        <f>'Short-Term Long-Term Debt 25'!J49</f>
        <v>927768</v>
      </c>
      <c r="C4172" s="13" t="s">
        <v>653</v>
      </c>
      <c r="D4172" s="13" t="str">
        <f t="shared" si="64"/>
        <v>Error?</v>
      </c>
    </row>
    <row r="4173" spans="1:4" x14ac:dyDescent="0.2">
      <c r="A4173" s="54">
        <v>4112</v>
      </c>
      <c r="B4173" s="1221">
        <f>'Short-Term Long-Term Debt 25'!H49</f>
        <v>1175000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1891.2000000000003</v>
      </c>
      <c r="C4265" s="13" t="s">
        <v>653</v>
      </c>
      <c r="D4265" s="13" t="str">
        <f t="shared" si="65"/>
        <v>Error?</v>
      </c>
      <c r="E4265" s="803"/>
    </row>
    <row r="4266" spans="1:5" x14ac:dyDescent="0.2">
      <c r="A4266" s="90">
        <v>4205</v>
      </c>
      <c r="B4266" s="1221">
        <f>('FP Info 3'!F10)*100000</f>
        <v>343.4</v>
      </c>
      <c r="C4266" s="13" t="s">
        <v>653</v>
      </c>
      <c r="D4266" s="13" t="str">
        <f t="shared" si="65"/>
        <v>Error?</v>
      </c>
      <c r="E4266" s="803"/>
    </row>
    <row r="4267" spans="1:5" x14ac:dyDescent="0.2">
      <c r="A4267" s="90">
        <v>4206</v>
      </c>
      <c r="B4267" s="1221">
        <f>('FP Info 3'!H10)*100000</f>
        <v>94.8</v>
      </c>
      <c r="C4267" s="13" t="s">
        <v>653</v>
      </c>
      <c r="D4267" s="13" t="str">
        <f t="shared" si="65"/>
        <v>Error?</v>
      </c>
      <c r="E4267" s="803"/>
    </row>
    <row r="4268" spans="1:5" x14ac:dyDescent="0.2">
      <c r="A4268" s="90">
        <v>4207</v>
      </c>
      <c r="B4268" s="1221">
        <f>('FP Info 3'!J10)*100000</f>
        <v>2329</v>
      </c>
      <c r="C4268" s="13" t="s">
        <v>653</v>
      </c>
      <c r="D4268" s="13" t="str">
        <f t="shared" si="65"/>
        <v>Error?</v>
      </c>
    </row>
    <row r="4269" spans="1:5" x14ac:dyDescent="0.2">
      <c r="A4269" s="90">
        <v>4208</v>
      </c>
      <c r="B4269" s="1221">
        <f>'FP Info 3'!J16</f>
        <v>1975760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6696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3409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4288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45577546</v>
      </c>
      <c r="D4995" s="13" t="str">
        <f t="shared" si="77"/>
        <v>Error?</v>
      </c>
    </row>
    <row r="4996" spans="1:4" x14ac:dyDescent="0.2">
      <c r="A4996" s="90">
        <v>4935</v>
      </c>
      <c r="B4996" s="1221">
        <f>'FP Info 3'!H31</f>
        <v>3144850.6740000001</v>
      </c>
      <c r="D4996" s="13" t="str">
        <f t="shared" si="77"/>
        <v>Error?</v>
      </c>
    </row>
    <row r="4997" spans="1:4" x14ac:dyDescent="0.2">
      <c r="A4997" s="90">
        <v>4936</v>
      </c>
      <c r="B4997" s="1221">
        <f>'FP Info 3'!H37</f>
        <v>1110000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22438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845166</v>
      </c>
      <c r="D5061" s="13" t="str">
        <f t="shared" si="78"/>
        <v>Error?</v>
      </c>
    </row>
    <row r="5062" spans="1:4" x14ac:dyDescent="0.2">
      <c r="A5062" s="82">
        <v>5001</v>
      </c>
      <c r="D5062" s="13" t="str">
        <f t="shared" si="78"/>
        <v>OK</v>
      </c>
    </row>
    <row r="5063" spans="1:4" x14ac:dyDescent="0.2">
      <c r="A5063" s="54">
        <v>5002</v>
      </c>
      <c r="B5063" s="1221">
        <f>'Revenues 9-14'!C7</f>
        <v>8961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876565</v>
      </c>
      <c r="C5066" s="13" t="s">
        <v>653</v>
      </c>
      <c r="D5066" s="13" t="str">
        <f t="shared" si="78"/>
        <v>Error?</v>
      </c>
    </row>
    <row r="5067" spans="1:4" x14ac:dyDescent="0.2">
      <c r="A5067" s="54">
        <v>5006</v>
      </c>
      <c r="B5067" s="1221">
        <f>'Revenues 9-14'!C14</f>
        <v>716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111210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111926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11385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11385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33713</v>
      </c>
      <c r="C5096" s="13" t="s">
        <v>653</v>
      </c>
      <c r="D5096" s="13" t="str">
        <f t="shared" si="78"/>
        <v>Error?</v>
      </c>
    </row>
    <row r="5097" spans="1:4" x14ac:dyDescent="0.2">
      <c r="A5097" s="54">
        <v>5036</v>
      </c>
      <c r="B5097" s="1221">
        <f>'Revenues 9-14'!C77</f>
        <v>7435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1475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8910</v>
      </c>
      <c r="C5102" s="13" t="s">
        <v>653</v>
      </c>
      <c r="D5102" s="13" t="str">
        <f t="shared" si="78"/>
        <v>Error?</v>
      </c>
    </row>
    <row r="5103" spans="1:4" x14ac:dyDescent="0.2">
      <c r="A5103" s="54">
        <v>5042</v>
      </c>
      <c r="B5103" s="1221">
        <f>'Revenues 9-14'!C84</f>
        <v>7100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7100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2206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10748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20175</v>
      </c>
      <c r="D5119" s="13" t="str">
        <f t="shared" ref="D5119:D5182" si="79">IF(ISBLANK(B5119),"OK",IF(A5119-B5119=0,"OK","Error?"))</f>
        <v>Error?</v>
      </c>
    </row>
    <row r="5120" spans="1:4" x14ac:dyDescent="0.2">
      <c r="A5120" s="54">
        <v>5059</v>
      </c>
      <c r="B5120" s="1221">
        <f>'Revenues 9-14'!C108</f>
        <v>33129</v>
      </c>
      <c r="C5120" s="13" t="s">
        <v>653</v>
      </c>
      <c r="D5120" s="13" t="str">
        <f t="shared" si="79"/>
        <v>Error?</v>
      </c>
    </row>
    <row r="5121" spans="1:4" x14ac:dyDescent="0.2">
      <c r="A5121" s="54">
        <v>5060</v>
      </c>
      <c r="B5121" s="1221">
        <f>'Revenues 9-14'!C109</f>
        <v>1082728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239007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239007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19910</v>
      </c>
      <c r="D5134" s="13" t="str">
        <f t="shared" si="79"/>
        <v>Error?</v>
      </c>
    </row>
    <row r="5135" spans="1:4" x14ac:dyDescent="0.2">
      <c r="A5135" s="54">
        <v>5074</v>
      </c>
      <c r="B5135" s="1221">
        <f>'Revenues 9-14'!C126</f>
        <v>9873</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33252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33477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272484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33085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9921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43006</v>
      </c>
      <c r="C5246" s="13" t="s">
        <v>653</v>
      </c>
      <c r="D5246" s="13" t="str">
        <f t="shared" si="80"/>
        <v>Error?</v>
      </c>
    </row>
    <row r="5247" spans="1:4" x14ac:dyDescent="0.2">
      <c r="A5247" s="54">
        <v>5186</v>
      </c>
      <c r="B5247" s="1221">
        <f>'Revenues 9-14'!C203</f>
        <v>16359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16359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73758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73758</v>
      </c>
      <c r="C5326" s="13" t="s">
        <v>653</v>
      </c>
      <c r="D5326" s="13" t="str">
        <f t="shared" si="82"/>
        <v>Error?</v>
      </c>
    </row>
    <row r="5327" spans="1:4" x14ac:dyDescent="0.2">
      <c r="A5327" s="54">
        <v>5266</v>
      </c>
      <c r="B5327" s="1221">
        <f>'Revenues 9-14'!C275</f>
        <v>1428970</v>
      </c>
      <c r="C5327" s="13" t="s">
        <v>653</v>
      </c>
      <c r="D5327" s="13" t="str">
        <f t="shared" si="82"/>
        <v>Error?</v>
      </c>
    </row>
    <row r="5328" spans="1:4" x14ac:dyDescent="0.2">
      <c r="A5328" s="54">
        <v>5267</v>
      </c>
      <c r="B5328" s="1221">
        <f>'Revenues 9-14'!D5</f>
        <v>195033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195033</v>
      </c>
      <c r="C5334" s="13" t="s">
        <v>653</v>
      </c>
      <c r="D5334" s="13" t="str">
        <f t="shared" si="82"/>
        <v>Error?</v>
      </c>
    </row>
    <row r="5335" spans="1:4" x14ac:dyDescent="0.2">
      <c r="A5335" s="54">
        <v>5274</v>
      </c>
      <c r="B5335" s="1221">
        <f>'Revenues 9-14'!D14</f>
        <v>200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200</v>
      </c>
      <c r="C5339" s="13" t="s">
        <v>653</v>
      </c>
      <c r="D5339" s="13" t="str">
        <f t="shared" si="82"/>
        <v>Error?</v>
      </c>
    </row>
    <row r="5340" spans="1:4" x14ac:dyDescent="0.2">
      <c r="A5340" s="54">
        <v>5279</v>
      </c>
      <c r="B5340" s="1221">
        <f>'Revenues 9-14'!D65</f>
        <v>1347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1347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4000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102</v>
      </c>
      <c r="D5354" s="13" t="str">
        <f t="shared" si="82"/>
        <v>Error?</v>
      </c>
    </row>
    <row r="5355" spans="1:4" x14ac:dyDescent="0.2">
      <c r="A5355" s="54">
        <v>5294</v>
      </c>
      <c r="B5355" s="1221">
        <f>'Revenues 9-14'!D108</f>
        <v>4102</v>
      </c>
      <c r="C5355" s="13" t="s">
        <v>653</v>
      </c>
      <c r="D5355" s="13" t="str">
        <f t="shared" si="82"/>
        <v>Error?</v>
      </c>
    </row>
    <row r="5356" spans="1:4" x14ac:dyDescent="0.2">
      <c r="A5356" s="54">
        <v>5295</v>
      </c>
      <c r="B5356" s="1221">
        <f>'Revenues 9-14'!D109</f>
        <v>200682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200682</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1144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1144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151895</v>
      </c>
      <c r="C5526" s="13" t="s">
        <v>653</v>
      </c>
      <c r="D5526" s="13" t="str">
        <f t="shared" si="85"/>
        <v>Error?</v>
      </c>
    </row>
    <row r="5527" spans="1:4" x14ac:dyDescent="0.2">
      <c r="A5527" s="54">
        <v>5466</v>
      </c>
      <c r="B5527" s="1221">
        <f>'Revenues 9-14'!E109</f>
        <v>153039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153039</v>
      </c>
      <c r="C5552" s="13" t="s">
        <v>653</v>
      </c>
      <c r="D5552" s="13" t="str">
        <f t="shared" si="85"/>
        <v>Error?</v>
      </c>
    </row>
    <row r="5553" spans="1:4" x14ac:dyDescent="0.2">
      <c r="A5553" s="54">
        <v>5492</v>
      </c>
      <c r="B5553" s="1221">
        <f>'Revenues 9-14'!F5</f>
        <v>53506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53506</v>
      </c>
      <c r="C5557" s="13" t="s">
        <v>653</v>
      </c>
      <c r="D5557" s="13" t="str">
        <f t="shared" si="85"/>
        <v>Error?</v>
      </c>
    </row>
    <row r="5558" spans="1:4" x14ac:dyDescent="0.2">
      <c r="A5558" s="54">
        <v>5497</v>
      </c>
      <c r="B5558" s="1221">
        <f>'Revenues 9-14'!F14</f>
        <v>54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826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826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171</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171</v>
      </c>
      <c r="C5587" s="13" t="s">
        <v>653</v>
      </c>
      <c r="D5587" s="13" t="str">
        <f t="shared" si="86"/>
        <v>Error?</v>
      </c>
    </row>
    <row r="5588" spans="1:4" x14ac:dyDescent="0.2">
      <c r="A5588" s="54">
        <v>5527</v>
      </c>
      <c r="B5588" s="1221">
        <f>'Revenues 9-14'!F109</f>
        <v>54557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53650</v>
      </c>
      <c r="D5615" s="13" t="str">
        <f t="shared" si="86"/>
        <v>Error?</v>
      </c>
    </row>
    <row r="5616" spans="1:4" x14ac:dyDescent="0.2">
      <c r="A5616" s="82">
        <v>5555</v>
      </c>
      <c r="D5616" s="13" t="str">
        <f t="shared" si="86"/>
        <v>OK</v>
      </c>
    </row>
    <row r="5617" spans="1:4" x14ac:dyDescent="0.2">
      <c r="A5617" s="54">
        <v>5556</v>
      </c>
      <c r="B5617" s="1221">
        <f>'Revenues 9-14'!F152</f>
        <v>10520</v>
      </c>
      <c r="D5617" s="13" t="str">
        <f t="shared" si="86"/>
        <v>Error?</v>
      </c>
    </row>
    <row r="5618" spans="1:4" x14ac:dyDescent="0.2">
      <c r="A5618" s="54">
        <v>5557</v>
      </c>
      <c r="B5618" s="1221">
        <f>'Revenues 9-14'!F154</f>
        <v>64170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64170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64170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118727</v>
      </c>
      <c r="C5720" s="13" t="s">
        <v>653</v>
      </c>
      <c r="D5720" s="13" t="str">
        <f t="shared" si="88"/>
        <v>Error?</v>
      </c>
    </row>
    <row r="5721" spans="1:4" x14ac:dyDescent="0.2">
      <c r="A5721" s="54">
        <v>5660</v>
      </c>
      <c r="B5721" s="1221">
        <f>'Revenues 9-14'!G5</f>
        <v>6928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10179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17107</v>
      </c>
      <c r="C5725" s="13" t="s">
        <v>653</v>
      </c>
      <c r="D5725" s="13" t="str">
        <f t="shared" si="88"/>
        <v>Error?</v>
      </c>
    </row>
    <row r="5726" spans="1:4" x14ac:dyDescent="0.2">
      <c r="A5726" s="54">
        <v>5665</v>
      </c>
      <c r="B5726" s="1221">
        <f>'Revenues 9-14'!G14</f>
        <v>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10992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11001</v>
      </c>
      <c r="C5730" s="13" t="s">
        <v>653</v>
      </c>
      <c r="D5730" s="13" t="str">
        <f t="shared" si="88"/>
        <v>Error?</v>
      </c>
    </row>
    <row r="5731" spans="1:4" x14ac:dyDescent="0.2">
      <c r="A5731" s="54">
        <v>5670</v>
      </c>
      <c r="B5731" s="1221">
        <f>'Revenues 9-14'!G65</f>
        <v>1712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29820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21136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21136</v>
      </c>
      <c r="C5918" s="13" t="s">
        <v>653</v>
      </c>
      <c r="D5918" s="13" t="str">
        <f t="shared" si="91"/>
        <v>Error?</v>
      </c>
    </row>
    <row r="5919" spans="1:4" x14ac:dyDescent="0.2">
      <c r="A5919" s="54">
        <v>5858</v>
      </c>
      <c r="B5919" s="1221">
        <f>'Revenues 9-14'!I14</f>
        <v>18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18</v>
      </c>
      <c r="C5923" s="13" t="s">
        <v>653</v>
      </c>
      <c r="D5923" s="13" t="str">
        <f t="shared" si="91"/>
        <v>Error?</v>
      </c>
    </row>
    <row r="5924" spans="1:4" x14ac:dyDescent="0.2">
      <c r="A5924" s="54">
        <v>5863</v>
      </c>
      <c r="B5924" s="1221">
        <f>'Revenues 9-14'!I65</f>
        <v>1272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1272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22426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22314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22314</v>
      </c>
      <c r="C5987" s="13" t="s">
        <v>653</v>
      </c>
      <c r="D5987" s="13" t="str">
        <f t="shared" si="92"/>
        <v>Error?</v>
      </c>
    </row>
    <row r="5988" spans="1:4" x14ac:dyDescent="0.2">
      <c r="A5988" s="54">
        <v>5927</v>
      </c>
      <c r="B5988" s="1221">
        <f>'Revenues 9-14'!K14</f>
        <v>19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19</v>
      </c>
      <c r="C5992" s="13" t="s">
        <v>653</v>
      </c>
      <c r="D5992" s="13" t="str">
        <f t="shared" si="92"/>
        <v>Error?</v>
      </c>
    </row>
    <row r="5993" spans="1:4" x14ac:dyDescent="0.2">
      <c r="A5993" s="54">
        <v>5932</v>
      </c>
      <c r="B5993" s="1221">
        <f>'Revenues 9-14'!K65</f>
        <v>441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2500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2500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25274</v>
      </c>
      <c r="C6023" s="13" t="s">
        <v>653</v>
      </c>
      <c r="D6023" s="13" t="str">
        <f t="shared" si="93"/>
        <v>Error?</v>
      </c>
    </row>
    <row r="6024" spans="1:5" x14ac:dyDescent="0.2">
      <c r="A6024" s="54">
        <v>5963</v>
      </c>
      <c r="B6024" s="1221">
        <f>'Revenues 9-14'!G109</f>
        <v>29820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22426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25274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33713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187.49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96312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96312</v>
      </c>
      <c r="D6215" s="13" t="str">
        <f t="shared" si="96"/>
        <v>Error?</v>
      </c>
      <c r="E6215" s="13" t="s">
        <v>207</v>
      </c>
    </row>
    <row r="6216" spans="1:5" x14ac:dyDescent="0.2">
      <c r="A6216">
        <v>6155</v>
      </c>
      <c r="B6216" s="1221">
        <f>'Assets-Liab 5-6'!J41</f>
        <v>96312</v>
      </c>
      <c r="D6216" s="13" t="str">
        <f t="shared" si="96"/>
        <v>Error?</v>
      </c>
      <c r="E6216" s="13" t="s">
        <v>207</v>
      </c>
    </row>
    <row r="6217" spans="1:5" x14ac:dyDescent="0.2">
      <c r="A6217">
        <v>6156</v>
      </c>
      <c r="B6217" s="1221">
        <f>'Assets-Liab 5-6'!J4</f>
        <v>44860</v>
      </c>
      <c r="D6217" s="13" t="str">
        <f t="shared" si="96"/>
        <v>Error?</v>
      </c>
      <c r="E6217" s="13" t="s">
        <v>207</v>
      </c>
    </row>
    <row r="6218" spans="1:5" x14ac:dyDescent="0.2">
      <c r="A6218">
        <v>6157</v>
      </c>
      <c r="B6218" s="1221">
        <f>'Assets-Liab 5-6'!J5</f>
        <v>51452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51257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51257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51257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36792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36792</v>
      </c>
      <c r="D6229" s="13" t="str">
        <f t="shared" si="96"/>
        <v>Error?</v>
      </c>
      <c r="E6229" s="13" t="s">
        <v>207</v>
      </c>
    </row>
    <row r="6230" spans="1:5" x14ac:dyDescent="0.2">
      <c r="A6230">
        <v>6169</v>
      </c>
      <c r="B6230" s="1221">
        <f>'Acct Summary 7-8'!J20</f>
        <v>14465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14465</v>
      </c>
      <c r="D6263" s="13" t="str">
        <f t="shared" si="96"/>
        <v>Error?</v>
      </c>
      <c r="E6263" s="13" t="s">
        <v>207</v>
      </c>
    </row>
    <row r="6264" spans="1:5" x14ac:dyDescent="0.2">
      <c r="A6264">
        <v>6203</v>
      </c>
      <c r="B6264" s="1221">
        <f>'Acct Summary 7-8'!J79</f>
        <v>81847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96312</v>
      </c>
      <c r="D6266" s="13" t="str">
        <f t="shared" si="96"/>
        <v>Error?</v>
      </c>
      <c r="E6266" s="13" t="s">
        <v>207</v>
      </c>
    </row>
    <row r="6267" spans="1:5" x14ac:dyDescent="0.2">
      <c r="A6267">
        <v>6206</v>
      </c>
      <c r="B6267" s="1221">
        <f>'Acct Summary 7-8'!C82</f>
        <v>-18239</v>
      </c>
      <c r="D6267" s="13" t="str">
        <f t="shared" si="96"/>
        <v>Error?</v>
      </c>
      <c r="E6267" s="13" t="s">
        <v>207</v>
      </c>
    </row>
    <row r="6268" spans="1:5" x14ac:dyDescent="0.2">
      <c r="A6268">
        <v>6207</v>
      </c>
      <c r="B6268" s="1221">
        <f>'Acct Summary 7-8'!D82</f>
        <v>69731</v>
      </c>
      <c r="D6268" s="13" t="str">
        <f t="shared" si="96"/>
        <v>Error?</v>
      </c>
      <c r="E6268" s="13" t="s">
        <v>207</v>
      </c>
    </row>
    <row r="6269" spans="1:5" x14ac:dyDescent="0.2">
      <c r="A6269">
        <v>6208</v>
      </c>
      <c r="B6269" s="1221">
        <f>'Acct Summary 7-8'!E82</f>
        <v>29114</v>
      </c>
      <c r="D6269" s="13" t="str">
        <f t="shared" si="96"/>
        <v>Error?</v>
      </c>
      <c r="E6269" s="13" t="s">
        <v>207</v>
      </c>
    </row>
    <row r="6270" spans="1:5" x14ac:dyDescent="0.2">
      <c r="A6270">
        <v>6209</v>
      </c>
      <c r="B6270" s="1221">
        <f>'Acct Summary 7-8'!F82</f>
        <v>23513</v>
      </c>
      <c r="D6270" s="13" t="str">
        <f t="shared" si="96"/>
        <v>Error?</v>
      </c>
      <c r="E6270" s="13" t="s">
        <v>207</v>
      </c>
    </row>
    <row r="6271" spans="1:5" x14ac:dyDescent="0.2">
      <c r="A6271">
        <v>6210</v>
      </c>
      <c r="B6271" s="1221">
        <f>'Acct Summary 7-8'!G82</f>
        <v>-30436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2426</v>
      </c>
      <c r="D6273" s="13" t="str">
        <f t="shared" si="97"/>
        <v>Error?</v>
      </c>
      <c r="E6273" s="13" t="s">
        <v>207</v>
      </c>
    </row>
    <row r="6274" spans="1:5" x14ac:dyDescent="0.2">
      <c r="A6274">
        <v>6213</v>
      </c>
      <c r="B6274" s="1221">
        <f>'Acct Summary 7-8'!J82</f>
        <v>14465</v>
      </c>
      <c r="D6274" s="13" t="str">
        <f t="shared" si="97"/>
        <v>Error?</v>
      </c>
      <c r="E6274" s="13" t="s">
        <v>207</v>
      </c>
    </row>
    <row r="6275" spans="1:5" x14ac:dyDescent="0.2">
      <c r="A6275">
        <v>6214</v>
      </c>
      <c r="B6275" s="1221">
        <f>'Acct Summary 7-8'!K82</f>
        <v>17307</v>
      </c>
      <c r="D6275" s="13" t="str">
        <f t="shared" si="97"/>
        <v>Error?</v>
      </c>
      <c r="E6275" s="13" t="s">
        <v>207</v>
      </c>
    </row>
    <row r="6276" spans="1:5" x14ac:dyDescent="0.2">
      <c r="A6276">
        <v>6215</v>
      </c>
      <c r="B6276" s="1221">
        <f>'Acct Summary 7-8'!C83</f>
        <v>-1.2616871563720078E-2</v>
      </c>
      <c r="D6276" s="13" t="str">
        <f t="shared" si="97"/>
        <v>Error?</v>
      </c>
      <c r="E6276" s="13" t="s">
        <v>207</v>
      </c>
    </row>
    <row r="6277" spans="1:5" x14ac:dyDescent="0.2">
      <c r="A6277">
        <v>6216</v>
      </c>
      <c r="B6277" s="1221">
        <f>'Acct Summary 7-8'!D83</f>
        <v>0.30160467128027679</v>
      </c>
      <c r="D6277" s="13" t="str">
        <f t="shared" si="97"/>
        <v>Error?</v>
      </c>
      <c r="E6277" s="13" t="s">
        <v>207</v>
      </c>
    </row>
    <row r="6278" spans="1:5" x14ac:dyDescent="0.2">
      <c r="A6278">
        <v>6217</v>
      </c>
      <c r="B6278" s="1221">
        <f>'Acct Summary 7-8'!E83</f>
        <v>0.15976337855041925</v>
      </c>
      <c r="D6278" s="13" t="str">
        <f t="shared" si="97"/>
        <v>Error?</v>
      </c>
      <c r="E6278" s="13" t="s">
        <v>207</v>
      </c>
    </row>
    <row r="6279" spans="1:5" x14ac:dyDescent="0.2">
      <c r="A6279">
        <v>6218</v>
      </c>
      <c r="B6279" s="1221">
        <f>'Acct Summary 7-8'!F83</f>
        <v>0.16149482128629908</v>
      </c>
      <c r="D6279" s="13" t="str">
        <f t="shared" si="97"/>
        <v>Error?</v>
      </c>
      <c r="E6279" s="13" t="s">
        <v>207</v>
      </c>
    </row>
    <row r="6280" spans="1:5" x14ac:dyDescent="0.2">
      <c r="A6280">
        <v>6219</v>
      </c>
      <c r="B6280" s="1221">
        <f>'Acct Summary 7-8'!G83</f>
        <v>-0.18419046005252901</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1.5818988002086594E-2</v>
      </c>
      <c r="D6282" s="13" t="str">
        <f t="shared" si="97"/>
        <v>Error?</v>
      </c>
      <c r="E6282" s="13" t="s">
        <v>207</v>
      </c>
    </row>
    <row r="6283" spans="1:5" x14ac:dyDescent="0.2">
      <c r="A6283">
        <v>6222</v>
      </c>
      <c r="B6283" s="1221">
        <f>'Acct Summary 7-8'!J83</f>
        <v>0.15018896918348701</v>
      </c>
      <c r="D6283" s="13" t="str">
        <f t="shared" si="97"/>
        <v>Error?</v>
      </c>
      <c r="E6283" s="13" t="s">
        <v>207</v>
      </c>
    </row>
    <row r="6284" spans="1:5" x14ac:dyDescent="0.2">
      <c r="A6284">
        <v>6223</v>
      </c>
      <c r="B6284" s="1221">
        <f>'Acct Summary 7-8'!K83</f>
        <v>0.22053314304645888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50767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50767</v>
      </c>
      <c r="D6301" s="13" t="str">
        <f t="shared" si="97"/>
        <v>Error?</v>
      </c>
      <c r="E6301" s="13" t="s">
        <v>207</v>
      </c>
    </row>
    <row r="6302" spans="1:5" x14ac:dyDescent="0.2">
      <c r="A6302">
        <v>6241</v>
      </c>
      <c r="B6302" s="1221">
        <f>'Revenues 9-14'!J14</f>
        <v>46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444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444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51257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14300</v>
      </c>
      <c r="D6983" s="13" t="str">
        <f t="shared" si="108"/>
        <v>Error?</v>
      </c>
    </row>
    <row r="6984" spans="1:4" x14ac:dyDescent="0.2">
      <c r="A6984">
        <v>6923</v>
      </c>
      <c r="B6984" s="1221">
        <f>'Expenditures 15-22'!K86</f>
        <v>14300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14300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36792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51257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1042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1042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34876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34876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874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874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36792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36792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36792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36792</v>
      </c>
      <c r="D7224" s="13" t="str">
        <f t="shared" si="111"/>
        <v>Error?</v>
      </c>
    </row>
    <row r="7225" spans="1:4" x14ac:dyDescent="0.2">
      <c r="A7225">
        <v>7164</v>
      </c>
      <c r="B7225" s="1221">
        <f>'Expenditures 15-22'!K332</f>
        <v>14465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146391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4537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151895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151895</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8961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28425</v>
      </c>
      <c r="D7724" s="13" t="str">
        <f t="shared" si="126"/>
        <v>Error?</v>
      </c>
      <c r="E7724" s="13" t="s">
        <v>968</v>
      </c>
      <c r="F7724" s="13"/>
    </row>
    <row r="7725" spans="1:6" x14ac:dyDescent="0.2">
      <c r="A7725">
        <v>7664</v>
      </c>
      <c r="B7725" s="1221">
        <f>'Rest Tax Levies-Tort Im 26'!J19</f>
        <v>95000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123925</v>
      </c>
      <c r="D7727" s="13" t="str">
        <f t="shared" si="126"/>
        <v>Error?</v>
      </c>
      <c r="E7727" s="13" t="s">
        <v>968</v>
      </c>
    </row>
    <row r="7728" spans="1:6" x14ac:dyDescent="0.2">
      <c r="A7728">
        <v>7667</v>
      </c>
      <c r="B7728" s="1221">
        <f>'Revenues 9-14'!E103</f>
        <v>151895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123925</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32507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32507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20000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6ce3111e-7420-4802-b50a-75d4e9a0b980"/>
    <ds:schemaRef ds:uri="http://schemas.microsoft.com/office/2006/documentManagement/types"/>
    <ds:schemaRef ds:uri="http://schemas.microsoft.com/office/2006/metadata/properties"/>
    <ds:schemaRef ds:uri="http://purl.org/dc/dcmitype/"/>
    <ds:schemaRef ds:uri="http://purl.org/dc/terms/"/>
    <ds:schemaRef ds:uri="http://purl.org/dc/elements/1.1/"/>
    <ds:schemaRef ds:uri="http://schemas.microsoft.com/office/infopath/2007/PartnerControls"/>
    <ds:schemaRef ds:uri="http://www.w3.org/XML/1998/namespace"/>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2017-09-08T18:28:36Z</cp:lastPrinted>
  <dcterms:created xsi:type="dcterms:W3CDTF">2003-10-29T19:06:34Z</dcterms:created>
  <dcterms:modified xsi:type="dcterms:W3CDTF">2017-11-15T20:57:07Z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